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15" yWindow="-255" windowWidth="18360" windowHeight="12870" firstSheet="8" activeTab="23"/>
  </bookViews>
  <sheets>
    <sheet name="прил 1(2) к МП" sheetId="3" r:id="rId1"/>
    <sheet name="ПП1П1" sheetId="32" r:id="rId2"/>
    <sheet name="ПП1П2" sheetId="7" r:id="rId3"/>
    <sheet name="ПП2П1" sheetId="8" r:id="rId4"/>
    <sheet name="ПП2П2" sheetId="9" r:id="rId5"/>
    <sheet name="ПП3П1" sheetId="33" r:id="rId6"/>
    <sheet name="ПП3П2" sheetId="11" r:id="rId7"/>
    <sheet name="ПП4П1" sheetId="12" r:id="rId8"/>
    <sheet name="ПП4П2" sheetId="13" r:id="rId9"/>
    <sheet name="ПП5П1" sheetId="14" r:id="rId10"/>
    <sheet name="ПП5П2" sheetId="15" r:id="rId11"/>
    <sheet name="ПП6П1" sheetId="28" r:id="rId12"/>
    <sheet name="ПП6П2" sheetId="29" r:id="rId13"/>
    <sheet name="ПП7П1" sheetId="18" r:id="rId14"/>
    <sheet name="ПП7П2" sheetId="19" r:id="rId15"/>
    <sheet name="ПП8П1" sheetId="30" r:id="rId16"/>
    <sheet name="ПП8П2" sheetId="31" r:id="rId17"/>
    <sheet name="ПП9П1" sheetId="22" r:id="rId18"/>
    <sheet name="ПП9П2" sheetId="23" r:id="rId19"/>
    <sheet name="ПП10П1" sheetId="24" r:id="rId20"/>
    <sheet name="ПП10П2" sheetId="25" r:id="rId21"/>
    <sheet name="ПП11П1" sheetId="26" r:id="rId22"/>
    <sheet name="ПП11П2" sheetId="27" r:id="rId23"/>
    <sheet name="ПП12П2" sheetId="5" r:id="rId24"/>
  </sheets>
  <definedNames>
    <definedName name="_xlnm._FilterDatabase" localSheetId="2" hidden="1">ПП1П2!$A$9:$K$31</definedName>
    <definedName name="_xlnm.Print_Titles" localSheetId="19">ПП10П1!$10:$10</definedName>
    <definedName name="_xlnm.Print_Titles" localSheetId="20">ПП10П2!$11:$11</definedName>
    <definedName name="_xlnm.Print_Titles" localSheetId="22">ПП11П2!$11:$11</definedName>
    <definedName name="_xlnm.Print_Titles" localSheetId="23">ПП12П2!$11:$11</definedName>
    <definedName name="_xlnm.Print_Titles" localSheetId="2">ПП1П2!$11:$11</definedName>
    <definedName name="_xlnm.Print_Titles" localSheetId="4">ПП2П2!$11:$11</definedName>
    <definedName name="_xlnm.Print_Titles" localSheetId="6">ПП3П2!$11:$11</definedName>
    <definedName name="_xlnm.Print_Titles" localSheetId="7">ПП4П1!$10:$10</definedName>
    <definedName name="_xlnm.Print_Titles" localSheetId="8">ПП4П2!$11:$11</definedName>
    <definedName name="_xlnm.Print_Titles" localSheetId="10">ПП5П2!$11:$11</definedName>
    <definedName name="_xlnm.Print_Titles" localSheetId="13">ПП7П1!$10:$10</definedName>
    <definedName name="_xlnm.Print_Titles" localSheetId="14">ПП7П2!$11:$11</definedName>
    <definedName name="_xlnm.Print_Titles" localSheetId="15">ПП8П1!$10:$10</definedName>
    <definedName name="_xlnm.Print_Titles" localSheetId="16">ПП8П2!$11:$11</definedName>
    <definedName name="_xlnm.Print_Titles" localSheetId="18">ПП9П2!$11:$11</definedName>
    <definedName name="_xlnm.Print_Titles" localSheetId="0">'прил 1(2) к МП'!$11:$11</definedName>
    <definedName name="_xlnm.Print_Area" localSheetId="1">ПП1П1!$A$1:$K$37</definedName>
    <definedName name="_xlnm.Print_Area" localSheetId="2">ПП1П2!$A$1:$K$37</definedName>
    <definedName name="_xlnm.Print_Area" localSheetId="7">ПП4П1!$A$1:$K$25</definedName>
    <definedName name="прил1кППОБДД" localSheetId="19">ПП10П1!$E$2</definedName>
    <definedName name="приложение1кПП10" localSheetId="13">ПП7П1!$E$2</definedName>
    <definedName name="приложение1кПП5" localSheetId="3">ПП2П1!$E$2</definedName>
    <definedName name="приложение1кПП8" localSheetId="9">ПП5П1!$D$2</definedName>
    <definedName name="приложение1кПП9" localSheetId="11">ПП6П1!$E$2</definedName>
    <definedName name="приложение2кПП10" localSheetId="14">ПП7П2!$F$3</definedName>
    <definedName name="приложение2кПП8" localSheetId="10">ПП5П2!$F$3</definedName>
    <definedName name="приложение2кПП9" localSheetId="12">ПП6П2!$F$3</definedName>
  </definedNames>
  <calcPr calcId="145621"/>
</workbook>
</file>

<file path=xl/calcChain.xml><?xml version="1.0" encoding="utf-8"?>
<calcChain xmlns="http://schemas.openxmlformats.org/spreadsheetml/2006/main">
  <c r="F26" i="31" l="1"/>
  <c r="E26" i="31"/>
  <c r="E23" i="19"/>
  <c r="F23" i="19"/>
  <c r="G23" i="19"/>
  <c r="H23" i="19"/>
  <c r="I23" i="19"/>
  <c r="J23" i="19"/>
  <c r="D23" i="19"/>
  <c r="F29" i="13"/>
  <c r="E29" i="13"/>
  <c r="E30" i="9"/>
  <c r="E26" i="7"/>
  <c r="D30" i="23"/>
  <c r="C32" i="19"/>
  <c r="D26" i="15"/>
  <c r="D32" i="13" l="1"/>
  <c r="D30" i="13"/>
  <c r="D29" i="13"/>
  <c r="D28" i="13"/>
  <c r="D27" i="13"/>
  <c r="D28" i="11" l="1"/>
  <c r="D26" i="7" l="1"/>
  <c r="D22" i="7"/>
  <c r="D14" i="7" s="1"/>
  <c r="D29" i="7"/>
  <c r="J22" i="27" l="1"/>
  <c r="J20" i="27"/>
  <c r="C25" i="27"/>
  <c r="C26" i="27"/>
  <c r="C27" i="27"/>
  <c r="C30" i="27"/>
  <c r="C31" i="27"/>
  <c r="C32" i="27"/>
  <c r="D22" i="27"/>
  <c r="C22" i="27" s="1"/>
  <c r="C29" i="27"/>
  <c r="C28" i="27"/>
  <c r="G48" i="3" l="1"/>
  <c r="H48" i="3"/>
  <c r="I48" i="3"/>
  <c r="J48" i="3"/>
  <c r="J22" i="29" l="1"/>
  <c r="C27" i="29"/>
  <c r="E22" i="29"/>
  <c r="F22" i="29"/>
  <c r="G22" i="29"/>
  <c r="H22" i="29"/>
  <c r="I22" i="29"/>
  <c r="D22" i="29"/>
  <c r="J25" i="29"/>
  <c r="I25" i="29"/>
  <c r="H25" i="29"/>
  <c r="C25" i="29" s="1"/>
  <c r="J24" i="29"/>
  <c r="I24" i="29"/>
  <c r="H24" i="29"/>
  <c r="G25" i="29"/>
  <c r="C26" i="29"/>
  <c r="C22" i="29" l="1"/>
  <c r="C20" i="29"/>
  <c r="C21" i="29"/>
  <c r="C23" i="29"/>
  <c r="C24" i="29"/>
  <c r="E26" i="9" l="1"/>
  <c r="F26" i="9"/>
  <c r="G26" i="9"/>
  <c r="H26" i="9"/>
  <c r="I26" i="9"/>
  <c r="J26" i="9"/>
  <c r="D26" i="9"/>
  <c r="J23" i="9"/>
  <c r="J15" i="9" s="1"/>
  <c r="C21" i="9"/>
  <c r="C22" i="9"/>
  <c r="C24" i="9"/>
  <c r="C25" i="9"/>
  <c r="C27" i="9"/>
  <c r="C28" i="9"/>
  <c r="C29" i="9"/>
  <c r="C30" i="9"/>
  <c r="C31" i="9"/>
  <c r="C32" i="9"/>
  <c r="C33" i="9"/>
  <c r="C26" i="9" l="1"/>
  <c r="E23" i="31"/>
  <c r="F23" i="31"/>
  <c r="G23" i="31"/>
  <c r="H23" i="31"/>
  <c r="I23" i="31"/>
  <c r="J23" i="31"/>
  <c r="D23" i="31"/>
  <c r="C25" i="31"/>
  <c r="C21" i="31"/>
  <c r="C22" i="31"/>
  <c r="C24" i="31"/>
  <c r="C26" i="31"/>
  <c r="C27" i="31"/>
  <c r="C23" i="31" l="1"/>
  <c r="D23" i="25"/>
  <c r="G27" i="25"/>
  <c r="H27" i="25"/>
  <c r="I27" i="25"/>
  <c r="J27" i="25"/>
  <c r="C31" i="11" l="1"/>
  <c r="C30" i="11"/>
  <c r="C29" i="11"/>
  <c r="C28" i="11"/>
  <c r="C27" i="11"/>
  <c r="C26" i="11"/>
  <c r="C25" i="11"/>
  <c r="E23" i="11"/>
  <c r="F23" i="11"/>
  <c r="G23" i="11"/>
  <c r="H23" i="11"/>
  <c r="I23" i="11"/>
  <c r="J23" i="11"/>
  <c r="D23" i="11"/>
  <c r="C23" i="11" l="1"/>
  <c r="E23" i="7"/>
  <c r="F23" i="7"/>
  <c r="G23" i="7"/>
  <c r="H23" i="7"/>
  <c r="I23" i="7"/>
  <c r="J23" i="7"/>
  <c r="D23" i="7"/>
  <c r="F36" i="7"/>
  <c r="G36" i="7"/>
  <c r="H36" i="7"/>
  <c r="I36" i="7"/>
  <c r="J36" i="7"/>
  <c r="E36" i="7"/>
  <c r="F31" i="7"/>
  <c r="G31" i="7"/>
  <c r="H31" i="7"/>
  <c r="I31" i="7"/>
  <c r="J31" i="7"/>
  <c r="E31" i="7"/>
  <c r="I26" i="7"/>
  <c r="J26" i="7"/>
  <c r="H26" i="7"/>
  <c r="G26" i="7"/>
  <c r="C25" i="3" l="1"/>
  <c r="C28" i="3"/>
  <c r="C29" i="3"/>
  <c r="C31" i="3"/>
  <c r="C34" i="3"/>
  <c r="C36" i="3"/>
  <c r="C37" i="3"/>
  <c r="C39" i="3"/>
  <c r="C41" i="3"/>
  <c r="C42" i="3"/>
  <c r="C44" i="3"/>
  <c r="C46" i="3"/>
  <c r="C47" i="3"/>
  <c r="C49" i="3"/>
  <c r="C51" i="3"/>
  <c r="C52" i="3"/>
  <c r="C54" i="3"/>
  <c r="C56" i="3"/>
  <c r="C57" i="3"/>
  <c r="C59" i="3"/>
  <c r="C61" i="3"/>
  <c r="C62" i="3"/>
  <c r="C64" i="3"/>
  <c r="C66" i="3"/>
  <c r="C67" i="3"/>
  <c r="C69" i="3"/>
  <c r="C71" i="3"/>
  <c r="C72" i="3"/>
  <c r="C74" i="3"/>
  <c r="C76" i="3"/>
  <c r="C77" i="3"/>
  <c r="C79" i="3"/>
  <c r="C81" i="3"/>
  <c r="C83" i="3"/>
  <c r="C84" i="3"/>
  <c r="C86" i="3"/>
  <c r="C87" i="3"/>
  <c r="C13" i="5"/>
  <c r="C14" i="5"/>
  <c r="C26" i="5"/>
  <c r="C27" i="5"/>
  <c r="C28" i="5"/>
  <c r="C25" i="5"/>
  <c r="D23" i="5"/>
  <c r="D15" i="5" s="1"/>
  <c r="G23" i="5"/>
  <c r="G20" i="5" s="1"/>
  <c r="E23" i="5"/>
  <c r="E20" i="5" s="1"/>
  <c r="F23" i="5"/>
  <c r="C24" i="5"/>
  <c r="E22" i="27"/>
  <c r="C23" i="5" l="1"/>
  <c r="H23" i="5"/>
  <c r="H20" i="5" s="1"/>
  <c r="F20" i="5"/>
  <c r="D20" i="5"/>
  <c r="I22" i="27"/>
  <c r="F22" i="27"/>
  <c r="G22" i="27"/>
  <c r="H22" i="27"/>
  <c r="C21" i="19"/>
  <c r="C22" i="19"/>
  <c r="C24" i="19"/>
  <c r="C25" i="19"/>
  <c r="C26" i="19"/>
  <c r="C27" i="19"/>
  <c r="C28" i="19"/>
  <c r="C29" i="19"/>
  <c r="C30" i="19"/>
  <c r="C31" i="19"/>
  <c r="C23" i="19"/>
  <c r="C20" i="5" l="1"/>
  <c r="I23" i="5"/>
  <c r="I20" i="5" l="1"/>
  <c r="J23" i="5"/>
  <c r="E23" i="25"/>
  <c r="F23" i="25"/>
  <c r="G23" i="25"/>
  <c r="H23" i="25"/>
  <c r="I23" i="25"/>
  <c r="J23" i="25"/>
  <c r="C25" i="25"/>
  <c r="C26" i="25"/>
  <c r="C27" i="25"/>
  <c r="C28" i="25"/>
  <c r="C29" i="25"/>
  <c r="C21" i="7"/>
  <c r="C22" i="7"/>
  <c r="C26" i="7"/>
  <c r="C37" i="7"/>
  <c r="C36" i="7"/>
  <c r="C35" i="7"/>
  <c r="C34" i="7"/>
  <c r="C33" i="7"/>
  <c r="C32" i="7"/>
  <c r="C30" i="7"/>
  <c r="C28" i="7"/>
  <c r="C27" i="7"/>
  <c r="J25" i="7"/>
  <c r="I25" i="7"/>
  <c r="H25" i="7"/>
  <c r="G25" i="7"/>
  <c r="F25" i="7"/>
  <c r="E25" i="7"/>
  <c r="D25" i="7"/>
  <c r="C23" i="25" l="1"/>
  <c r="J29" i="7"/>
  <c r="I29" i="7"/>
  <c r="H29" i="7"/>
  <c r="G29" i="7"/>
  <c r="F29" i="7"/>
  <c r="E29" i="7"/>
  <c r="C25" i="7"/>
  <c r="J20" i="5"/>
  <c r="C22" i="5"/>
  <c r="C21" i="5"/>
  <c r="C31" i="7"/>
  <c r="C29" i="7" l="1"/>
  <c r="C23" i="7"/>
  <c r="D20" i="7"/>
  <c r="I53" i="3"/>
  <c r="J53" i="3"/>
  <c r="C25" i="15"/>
  <c r="C26" i="15"/>
  <c r="C27" i="15"/>
  <c r="C28" i="15"/>
  <c r="E23" i="15"/>
  <c r="F23" i="15"/>
  <c r="G23" i="15"/>
  <c r="H23" i="15"/>
  <c r="I23" i="15"/>
  <c r="J23" i="15"/>
  <c r="D23" i="15"/>
  <c r="J26" i="15"/>
  <c r="I26" i="15"/>
  <c r="H26" i="15"/>
  <c r="G26" i="15"/>
  <c r="F26" i="15"/>
  <c r="E26" i="15"/>
  <c r="C23" i="15" l="1"/>
  <c r="J15" i="5"/>
  <c r="I15" i="5"/>
  <c r="I78" i="3"/>
  <c r="J20" i="25"/>
  <c r="I68" i="3"/>
  <c r="J20" i="31"/>
  <c r="I63" i="3"/>
  <c r="J20" i="19"/>
  <c r="J12" i="19" s="1"/>
  <c r="I58" i="3"/>
  <c r="C24" i="15"/>
  <c r="I20" i="15"/>
  <c r="J15" i="15"/>
  <c r="J12" i="15" s="1"/>
  <c r="E25" i="13"/>
  <c r="F25" i="13"/>
  <c r="G25" i="13"/>
  <c r="H25" i="13"/>
  <c r="I25" i="13"/>
  <c r="J25" i="13"/>
  <c r="D25" i="13"/>
  <c r="D23" i="13" s="1"/>
  <c r="C24" i="13"/>
  <c r="C26" i="13"/>
  <c r="C27" i="13"/>
  <c r="C28" i="13"/>
  <c r="C29" i="13"/>
  <c r="C30" i="13"/>
  <c r="C31" i="13"/>
  <c r="C32" i="13"/>
  <c r="C33" i="13"/>
  <c r="C34" i="13"/>
  <c r="C21" i="11"/>
  <c r="C22" i="11"/>
  <c r="C24" i="11"/>
  <c r="I20" i="11"/>
  <c r="J15" i="11"/>
  <c r="J12" i="11" s="1"/>
  <c r="J20" i="11"/>
  <c r="C25" i="13" l="1"/>
  <c r="D15" i="13"/>
  <c r="D12" i="13" s="1"/>
  <c r="D48" i="3"/>
  <c r="D20" i="13"/>
  <c r="I19" i="29"/>
  <c r="J14" i="29"/>
  <c r="J11" i="29" s="1"/>
  <c r="J58" i="3"/>
  <c r="J55" i="3" s="1"/>
  <c r="I14" i="29"/>
  <c r="I11" i="29" s="1"/>
  <c r="J19" i="29"/>
  <c r="J15" i="31"/>
  <c r="J12" i="31" s="1"/>
  <c r="J68" i="3"/>
  <c r="J65" i="3" s="1"/>
  <c r="I15" i="31"/>
  <c r="I12" i="31" s="1"/>
  <c r="I20" i="31"/>
  <c r="I15" i="11"/>
  <c r="I12" i="11" s="1"/>
  <c r="I12" i="5"/>
  <c r="I88" i="3"/>
  <c r="I85" i="3" s="1"/>
  <c r="J12" i="5"/>
  <c r="J88" i="3"/>
  <c r="J85" i="3" s="1"/>
  <c r="I15" i="19"/>
  <c r="I20" i="19"/>
  <c r="I12" i="19" s="1"/>
  <c r="J15" i="19"/>
  <c r="J63" i="3"/>
  <c r="J60" i="3" s="1"/>
  <c r="I20" i="25"/>
  <c r="J15" i="25"/>
  <c r="J12" i="25" s="1"/>
  <c r="J78" i="3"/>
  <c r="J75" i="3" s="1"/>
  <c r="I15" i="25"/>
  <c r="I12" i="25" s="1"/>
  <c r="J20" i="15"/>
  <c r="I15" i="15"/>
  <c r="I12" i="15" s="1"/>
  <c r="I23" i="9"/>
  <c r="I20" i="9"/>
  <c r="I12" i="9" s="1"/>
  <c r="J20" i="9"/>
  <c r="I33" i="3"/>
  <c r="J33" i="3"/>
  <c r="I32" i="3"/>
  <c r="J32" i="3"/>
  <c r="J30" i="3" s="1"/>
  <c r="I75" i="3"/>
  <c r="I65" i="3"/>
  <c r="I60" i="3"/>
  <c r="I55" i="3"/>
  <c r="I50" i="3"/>
  <c r="J50" i="3"/>
  <c r="I45" i="3"/>
  <c r="J45" i="3"/>
  <c r="I43" i="3"/>
  <c r="I40" i="3" s="1"/>
  <c r="J43" i="3"/>
  <c r="J40" i="3" s="1"/>
  <c r="H23" i="13"/>
  <c r="I23" i="13"/>
  <c r="J12" i="9" l="1"/>
  <c r="J38" i="3"/>
  <c r="J35" i="3" s="1"/>
  <c r="I15" i="9"/>
  <c r="I38" i="3"/>
  <c r="I35" i="3" s="1"/>
  <c r="I30" i="3"/>
  <c r="I14" i="7"/>
  <c r="J14" i="7"/>
  <c r="I20" i="13"/>
  <c r="I15" i="13"/>
  <c r="I12" i="13" s="1"/>
  <c r="H20" i="13"/>
  <c r="H15" i="13"/>
  <c r="H12" i="13" s="1"/>
  <c r="J20" i="7"/>
  <c r="J12" i="7" s="1"/>
  <c r="I20" i="7"/>
  <c r="I12" i="7" s="1"/>
  <c r="J15" i="7"/>
  <c r="I15" i="7"/>
  <c r="C25" i="23" l="1"/>
  <c r="C26" i="23"/>
  <c r="C27" i="23"/>
  <c r="C29" i="23"/>
  <c r="C30" i="23"/>
  <c r="C28" i="23"/>
  <c r="E23" i="23"/>
  <c r="F23" i="23"/>
  <c r="G23" i="23"/>
  <c r="H23" i="23"/>
  <c r="I23" i="23"/>
  <c r="J23" i="23"/>
  <c r="J73" i="3" s="1"/>
  <c r="D23" i="23"/>
  <c r="C24" i="23"/>
  <c r="J15" i="23"/>
  <c r="J12" i="23" s="1"/>
  <c r="C21" i="23"/>
  <c r="I15" i="23" l="1"/>
  <c r="I12" i="23" s="1"/>
  <c r="I73" i="3"/>
  <c r="J70" i="3"/>
  <c r="J27" i="3"/>
  <c r="J15" i="3" s="1"/>
  <c r="C23" i="23"/>
  <c r="J20" i="23"/>
  <c r="I20" i="23"/>
  <c r="I70" i="3" l="1"/>
  <c r="I27" i="3"/>
  <c r="I15" i="3" s="1"/>
  <c r="F19" i="29" l="1"/>
  <c r="H19" i="29"/>
  <c r="G19" i="29"/>
  <c r="E14" i="29" l="1"/>
  <c r="E11" i="29" s="1"/>
  <c r="H14" i="29"/>
  <c r="H11" i="29" s="1"/>
  <c r="G14" i="29"/>
  <c r="G11" i="29" s="1"/>
  <c r="F14" i="29"/>
  <c r="F11" i="29" s="1"/>
  <c r="D19" i="29" l="1"/>
  <c r="C14" i="29"/>
  <c r="C11" i="29" s="1"/>
  <c r="D14" i="29"/>
  <c r="D11" i="29" s="1"/>
  <c r="E19" i="29"/>
  <c r="C19" i="29" l="1"/>
  <c r="F15" i="7"/>
  <c r="F32" i="3" l="1"/>
  <c r="F14" i="7"/>
  <c r="F33" i="3"/>
  <c r="D15" i="7"/>
  <c r="C22" i="23" l="1"/>
  <c r="H23" i="9" l="1"/>
  <c r="H20" i="9" s="1"/>
  <c r="H12" i="9" s="1"/>
  <c r="G23" i="9"/>
  <c r="F23" i="9"/>
  <c r="F20" i="9" s="1"/>
  <c r="F12" i="9" s="1"/>
  <c r="E23" i="9"/>
  <c r="E20" i="9" s="1"/>
  <c r="E12" i="9" s="1"/>
  <c r="D23" i="9"/>
  <c r="C23" i="9" l="1"/>
  <c r="C15" i="9" s="1"/>
  <c r="D20" i="9"/>
  <c r="H15" i="9"/>
  <c r="F15" i="9"/>
  <c r="E15" i="9"/>
  <c r="D15" i="9"/>
  <c r="G15" i="9"/>
  <c r="G20" i="9"/>
  <c r="G12" i="9" s="1"/>
  <c r="C20" i="9" l="1"/>
  <c r="C12" i="9" s="1"/>
  <c r="D12" i="9"/>
  <c r="D32" i="3"/>
  <c r="D78" i="3"/>
  <c r="D75" i="3" l="1"/>
  <c r="D33" i="3"/>
  <c r="E68" i="3" l="1"/>
  <c r="E65" i="3" s="1"/>
  <c r="H68" i="3"/>
  <c r="H65" i="3" s="1"/>
  <c r="G68" i="3"/>
  <c r="G65" i="3" s="1"/>
  <c r="F68" i="3"/>
  <c r="F65" i="3" s="1"/>
  <c r="H20" i="31"/>
  <c r="G20" i="31"/>
  <c r="D20" i="31"/>
  <c r="H58" i="3"/>
  <c r="H55" i="3" s="1"/>
  <c r="G58" i="3"/>
  <c r="G55" i="3" s="1"/>
  <c r="F58" i="3"/>
  <c r="F55" i="3" s="1"/>
  <c r="E58" i="3"/>
  <c r="E15" i="23"/>
  <c r="F20" i="23"/>
  <c r="G20" i="23"/>
  <c r="H20" i="23"/>
  <c r="D15" i="23"/>
  <c r="E38" i="3"/>
  <c r="F38" i="3"/>
  <c r="G38" i="3"/>
  <c r="H38" i="3"/>
  <c r="D38" i="3"/>
  <c r="E55" i="3" l="1"/>
  <c r="C38" i="3"/>
  <c r="D35" i="3"/>
  <c r="H35" i="3"/>
  <c r="E35" i="3"/>
  <c r="F35" i="3"/>
  <c r="G35" i="3"/>
  <c r="F20" i="31"/>
  <c r="E20" i="31"/>
  <c r="C15" i="31"/>
  <c r="C12" i="31" s="1"/>
  <c r="H73" i="3"/>
  <c r="H70" i="3" s="1"/>
  <c r="G73" i="3"/>
  <c r="F73" i="3"/>
  <c r="F70" i="3" s="1"/>
  <c r="E73" i="3"/>
  <c r="E70" i="3" s="1"/>
  <c r="D73" i="3"/>
  <c r="D15" i="31"/>
  <c r="D12" i="31" s="1"/>
  <c r="E15" i="31"/>
  <c r="E12" i="31" s="1"/>
  <c r="D68" i="3"/>
  <c r="C68" i="3" s="1"/>
  <c r="F15" i="31"/>
  <c r="F12" i="31" s="1"/>
  <c r="G15" i="31"/>
  <c r="G12" i="31" s="1"/>
  <c r="H15" i="31"/>
  <c r="H12" i="31" s="1"/>
  <c r="D58" i="3"/>
  <c r="C58" i="3" s="1"/>
  <c r="G15" i="23"/>
  <c r="G12" i="23" s="1"/>
  <c r="H15" i="23"/>
  <c r="H12" i="23" s="1"/>
  <c r="F15" i="23"/>
  <c r="F12" i="23" s="1"/>
  <c r="E20" i="23"/>
  <c r="D20" i="23"/>
  <c r="E12" i="23"/>
  <c r="D12" i="23"/>
  <c r="F15" i="19"/>
  <c r="G15" i="19"/>
  <c r="H15" i="19"/>
  <c r="D63" i="3"/>
  <c r="C35" i="3" l="1"/>
  <c r="C20" i="31"/>
  <c r="C20" i="23"/>
  <c r="G70" i="3"/>
  <c r="C73" i="3"/>
  <c r="C12" i="23"/>
  <c r="C15" i="23"/>
  <c r="G20" i="25"/>
  <c r="G78" i="3"/>
  <c r="G75" i="3" s="1"/>
  <c r="D15" i="25"/>
  <c r="F20" i="25"/>
  <c r="F78" i="3"/>
  <c r="F75" i="3" s="1"/>
  <c r="H20" i="25"/>
  <c r="H78" i="3"/>
  <c r="H75" i="3" s="1"/>
  <c r="E20" i="25"/>
  <c r="E78" i="3"/>
  <c r="D15" i="19"/>
  <c r="D60" i="3"/>
  <c r="F20" i="19"/>
  <c r="F12" i="19" s="1"/>
  <c r="F63" i="3"/>
  <c r="F60" i="3" s="1"/>
  <c r="E15" i="19"/>
  <c r="E63" i="3"/>
  <c r="E60" i="3" s="1"/>
  <c r="H20" i="19"/>
  <c r="H12" i="19" s="1"/>
  <c r="H63" i="3"/>
  <c r="H60" i="3" s="1"/>
  <c r="G20" i="19"/>
  <c r="G12" i="19" s="1"/>
  <c r="G63" i="3"/>
  <c r="D70" i="3"/>
  <c r="D65" i="3"/>
  <c r="C65" i="3" s="1"/>
  <c r="D55" i="3"/>
  <c r="C55" i="3" s="1"/>
  <c r="H15" i="25"/>
  <c r="H12" i="25" s="1"/>
  <c r="G15" i="25"/>
  <c r="G12" i="25" s="1"/>
  <c r="F15" i="25"/>
  <c r="F12" i="25" s="1"/>
  <c r="E15" i="25"/>
  <c r="D20" i="25"/>
  <c r="E20" i="19"/>
  <c r="E12" i="19" s="1"/>
  <c r="D20" i="19"/>
  <c r="C15" i="19"/>
  <c r="C63" i="3" l="1"/>
  <c r="D12" i="19"/>
  <c r="C20" i="19"/>
  <c r="C12" i="19" s="1"/>
  <c r="C20" i="25"/>
  <c r="E75" i="3"/>
  <c r="C75" i="3" s="1"/>
  <c r="C78" i="3"/>
  <c r="C70" i="3"/>
  <c r="D12" i="25"/>
  <c r="C15" i="25"/>
  <c r="G60" i="3"/>
  <c r="C60" i="3" s="1"/>
  <c r="H20" i="11"/>
  <c r="H43" i="3"/>
  <c r="H40" i="3" s="1"/>
  <c r="G20" i="11"/>
  <c r="G43" i="3"/>
  <c r="G40" i="3" s="1"/>
  <c r="E15" i="11"/>
  <c r="E12" i="11" s="1"/>
  <c r="E43" i="3"/>
  <c r="E40" i="3" s="1"/>
  <c r="F15" i="11"/>
  <c r="F12" i="11" s="1"/>
  <c r="F43" i="3"/>
  <c r="F40" i="3" s="1"/>
  <c r="D15" i="11"/>
  <c r="D12" i="11" s="1"/>
  <c r="D43" i="3"/>
  <c r="E53" i="3"/>
  <c r="J23" i="13"/>
  <c r="G53" i="3"/>
  <c r="F53" i="3"/>
  <c r="G23" i="13"/>
  <c r="E23" i="13"/>
  <c r="F20" i="11"/>
  <c r="G15" i="11"/>
  <c r="G12" i="11" s="1"/>
  <c r="E20" i="11"/>
  <c r="E12" i="25"/>
  <c r="H53" i="3"/>
  <c r="H50" i="3" s="1"/>
  <c r="F23" i="13"/>
  <c r="F48" i="3" s="1"/>
  <c r="H15" i="11"/>
  <c r="H12" i="11" s="1"/>
  <c r="C15" i="11"/>
  <c r="C12" i="11" s="1"/>
  <c r="D20" i="11"/>
  <c r="E32" i="3"/>
  <c r="C32" i="3" s="1"/>
  <c r="G32" i="3"/>
  <c r="H32" i="3"/>
  <c r="E48" i="3" l="1"/>
  <c r="C48" i="3" s="1"/>
  <c r="C23" i="13"/>
  <c r="C15" i="13" s="1"/>
  <c r="C12" i="13" s="1"/>
  <c r="C20" i="11"/>
  <c r="C43" i="3"/>
  <c r="C12" i="25"/>
  <c r="D53" i="3"/>
  <c r="C53" i="3" s="1"/>
  <c r="C15" i="15"/>
  <c r="C12" i="15" s="1"/>
  <c r="H45" i="3"/>
  <c r="J20" i="13"/>
  <c r="J15" i="13"/>
  <c r="J12" i="13" s="1"/>
  <c r="E20" i="13"/>
  <c r="E15" i="13"/>
  <c r="E12" i="13" s="1"/>
  <c r="F45" i="3"/>
  <c r="F20" i="13"/>
  <c r="F15" i="13"/>
  <c r="F12" i="13" s="1"/>
  <c r="G45" i="3"/>
  <c r="G20" i="13"/>
  <c r="G15" i="13"/>
  <c r="G12" i="13" s="1"/>
  <c r="H15" i="5"/>
  <c r="H88" i="3" s="1"/>
  <c r="G15" i="5"/>
  <c r="F15" i="5"/>
  <c r="E15" i="5"/>
  <c r="D88" i="3"/>
  <c r="D15" i="15"/>
  <c r="D12" i="15" s="1"/>
  <c r="D40" i="3"/>
  <c r="C40" i="3" s="1"/>
  <c r="E50" i="3"/>
  <c r="G50" i="3"/>
  <c r="F50" i="3"/>
  <c r="G20" i="15"/>
  <c r="G15" i="15"/>
  <c r="G12" i="15" s="1"/>
  <c r="E20" i="15"/>
  <c r="E15" i="15"/>
  <c r="E12" i="15" s="1"/>
  <c r="F20" i="15"/>
  <c r="F15" i="15"/>
  <c r="F12" i="15" s="1"/>
  <c r="H20" i="15"/>
  <c r="H15" i="15"/>
  <c r="H12" i="15" s="1"/>
  <c r="D20" i="15"/>
  <c r="G14" i="7"/>
  <c r="H14" i="7"/>
  <c r="E14" i="7"/>
  <c r="C14" i="7"/>
  <c r="C15" i="5" l="1"/>
  <c r="C20" i="15"/>
  <c r="C20" i="13"/>
  <c r="D85" i="3"/>
  <c r="D50" i="3"/>
  <c r="C50" i="3" s="1"/>
  <c r="E45" i="3"/>
  <c r="D45" i="3"/>
  <c r="E12" i="5"/>
  <c r="E88" i="3"/>
  <c r="H12" i="5"/>
  <c r="G12" i="5"/>
  <c r="G88" i="3"/>
  <c r="F12" i="5"/>
  <c r="F88" i="3"/>
  <c r="D12" i="5"/>
  <c r="C45" i="3" l="1"/>
  <c r="C88" i="3"/>
  <c r="C12" i="5"/>
  <c r="D27" i="3"/>
  <c r="G85" i="3"/>
  <c r="E85" i="3"/>
  <c r="F85" i="3"/>
  <c r="H85" i="3"/>
  <c r="D12" i="7"/>
  <c r="D30" i="3"/>
  <c r="C85" i="3" l="1"/>
  <c r="D15" i="3"/>
  <c r="F20" i="7" l="1"/>
  <c r="F12" i="7"/>
  <c r="F30" i="3" l="1"/>
  <c r="F27" i="3"/>
  <c r="F15" i="3" l="1"/>
  <c r="G15" i="7" l="1"/>
  <c r="G33" i="3" l="1"/>
  <c r="G20" i="7"/>
  <c r="G12" i="7" l="1"/>
  <c r="G30" i="3"/>
  <c r="G27" i="3"/>
  <c r="G15" i="3" l="1"/>
  <c r="H20" i="7" l="1"/>
  <c r="H33" i="3" l="1"/>
  <c r="H27" i="3" s="1"/>
  <c r="H12" i="7"/>
  <c r="H15" i="7"/>
  <c r="H30" i="3" l="1"/>
  <c r="H15" i="3"/>
  <c r="C15" i="7" l="1"/>
  <c r="E33" i="3" l="1"/>
  <c r="E20" i="7"/>
  <c r="C20" i="7" s="1"/>
  <c r="E15" i="7"/>
  <c r="E30" i="3" l="1"/>
  <c r="C30" i="3" s="1"/>
  <c r="C33" i="3"/>
  <c r="E27" i="3"/>
  <c r="C27" i="3" s="1"/>
  <c r="E12" i="7"/>
  <c r="C12" i="7"/>
  <c r="E15" i="3" l="1"/>
  <c r="D20" i="27"/>
  <c r="C20" i="27" s="1"/>
  <c r="D14" i="27"/>
  <c r="D82" i="3"/>
  <c r="D12" i="27" l="1"/>
  <c r="D26" i="3"/>
  <c r="D14" i="3" s="1"/>
  <c r="C15" i="3"/>
  <c r="D80" i="3"/>
  <c r="D12" i="3" l="1"/>
  <c r="D24" i="3"/>
  <c r="I20" i="27"/>
  <c r="H20" i="27"/>
  <c r="F20" i="27"/>
  <c r="J14" i="27"/>
  <c r="J12" i="27" s="1"/>
  <c r="J82" i="3"/>
  <c r="J80" i="3" s="1"/>
  <c r="F14" i="27"/>
  <c r="F12" i="27" s="1"/>
  <c r="F82" i="3"/>
  <c r="F26" i="3" s="1"/>
  <c r="H14" i="27"/>
  <c r="H12" i="27" s="1"/>
  <c r="H82" i="3"/>
  <c r="H80" i="3" s="1"/>
  <c r="G20" i="27"/>
  <c r="G14" i="27"/>
  <c r="G12" i="27" s="1"/>
  <c r="G82" i="3"/>
  <c r="G80" i="3" s="1"/>
  <c r="E82" i="3"/>
  <c r="E14" i="27"/>
  <c r="E20" i="27"/>
  <c r="I14" i="27"/>
  <c r="I12" i="27" s="1"/>
  <c r="I82" i="3"/>
  <c r="I26" i="3" s="1"/>
  <c r="J26" i="3" l="1"/>
  <c r="J24" i="3" s="1"/>
  <c r="E12" i="27"/>
  <c r="C12" i="27" s="1"/>
  <c r="C14" i="27"/>
  <c r="E26" i="3"/>
  <c r="E24" i="3" s="1"/>
  <c r="C82" i="3"/>
  <c r="F24" i="3"/>
  <c r="F14" i="3"/>
  <c r="F12" i="3" s="1"/>
  <c r="I14" i="3"/>
  <c r="I12" i="3" s="1"/>
  <c r="I24" i="3"/>
  <c r="H26" i="3"/>
  <c r="I80" i="3"/>
  <c r="F80" i="3"/>
  <c r="G26" i="3"/>
  <c r="E80" i="3"/>
  <c r="J14" i="3" l="1"/>
  <c r="J12" i="3" s="1"/>
  <c r="C80" i="3"/>
  <c r="E14" i="3"/>
  <c r="C26" i="3"/>
  <c r="G14" i="3"/>
  <c r="G12" i="3" s="1"/>
  <c r="G24" i="3"/>
  <c r="H14" i="3"/>
  <c r="H12" i="3" s="1"/>
  <c r="H24" i="3"/>
  <c r="E12" i="3" l="1"/>
  <c r="C12" i="3" s="1"/>
  <c r="C14" i="3"/>
  <c r="C13" i="3"/>
  <c r="C24" i="3"/>
</calcChain>
</file>

<file path=xl/comments1.xml><?xml version="1.0" encoding="utf-8"?>
<comments xmlns="http://schemas.openxmlformats.org/spreadsheetml/2006/main">
  <authors>
    <author>Vorotnikova 205</author>
  </authors>
  <commentList>
    <comment ref="B26" authorId="0">
      <text>
        <r>
          <rPr>
            <b/>
            <sz val="8"/>
            <color indexed="81"/>
            <rFont val="Tahoma"/>
            <family val="2"/>
            <charset val="204"/>
          </rPr>
          <t>Vorotnikova 205:</t>
        </r>
        <r>
          <rPr>
            <sz val="8"/>
            <color indexed="81"/>
            <rFont val="Tahoma"/>
            <family val="2"/>
            <charset val="204"/>
          </rPr>
          <t xml:space="preserve">
мероприятия в области транспортного обслуживания населения</t>
        </r>
      </text>
    </comment>
  </commentList>
</comments>
</file>

<file path=xl/sharedStrings.xml><?xml version="1.0" encoding="utf-8"?>
<sst xmlns="http://schemas.openxmlformats.org/spreadsheetml/2006/main" count="1707" uniqueCount="313">
  <si>
    <t>Приложение 1</t>
  </si>
  <si>
    <t>№ строки</t>
  </si>
  <si>
    <t>Значение целевого показателя</t>
  </si>
  <si>
    <t>Источник значений целевого показателя</t>
  </si>
  <si>
    <t>Целевой показатель 1</t>
  </si>
  <si>
    <t>Целевой показатель 2</t>
  </si>
  <si>
    <t>Целевой показатель 3</t>
  </si>
  <si>
    <t>Цель: обеспечение функционирования дорожного хозяйства и системы организации дорожного движения</t>
  </si>
  <si>
    <t>автодорог,</t>
  </si>
  <si>
    <t>тротуаров,</t>
  </si>
  <si>
    <t>остановок транспорта общего пользования,</t>
  </si>
  <si>
    <t>ливневой канализации,</t>
  </si>
  <si>
    <t>км</t>
  </si>
  <si>
    <t>шт.</t>
  </si>
  <si>
    <r>
      <t>тыс.м</t>
    </r>
    <r>
      <rPr>
        <vertAlign val="superscript"/>
        <sz val="12"/>
        <color theme="1"/>
        <rFont val="Times New Roman"/>
        <family val="1"/>
        <charset val="204"/>
      </rPr>
      <t>2</t>
    </r>
  </si>
  <si>
    <t>-</t>
  </si>
  <si>
    <t>Целевой показатель 4</t>
  </si>
  <si>
    <t>ед.</t>
  </si>
  <si>
    <t>п.м</t>
  </si>
  <si>
    <t>Цель: создание условий для оказания транспортных услуг населению</t>
  </si>
  <si>
    <t>Целевой показатель 5</t>
  </si>
  <si>
    <r>
      <t xml:space="preserve">Цель: </t>
    </r>
    <r>
      <rPr>
        <sz val="11.5"/>
        <color theme="1"/>
        <rFont val="Times New Roman"/>
        <family val="1"/>
        <charset val="204"/>
      </rPr>
      <t>обеспечение сохранности городских лесов и безопасности пребывания граждан в лесах</t>
    </r>
  </si>
  <si>
    <t>Задача 1: сохранность городских лесов и безопасность пребывания граждан в лесах</t>
  </si>
  <si>
    <t>Устройство и уход за минерализованными полосами в городских лесах</t>
  </si>
  <si>
    <t>га</t>
  </si>
  <si>
    <t>Уход и очистка городских лесов (прореживание в лесах, очистка территории, санитарные рубки)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</si>
  <si>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</si>
  <si>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Количество ликвидированных очагов возгораний в лесах</t>
  </si>
  <si>
    <t>Целевой показатель 6</t>
  </si>
  <si>
    <t>Лесоустроительные работы (отвод лесосек под вырубку леса)</t>
  </si>
  <si>
    <t>Целевой показатель 7</t>
  </si>
  <si>
    <t>Организация освещения улиц</t>
  </si>
  <si>
    <t>Содержание станции понижения грунтовых вод в жилом районе «Хозспособ»</t>
  </si>
  <si>
    <t>Сбор трупов бродячих животных</t>
  </si>
  <si>
    <t>Цель: организация оказания ритуальных услуг и содержание мест захоронения</t>
  </si>
  <si>
    <t>Цель: обеспечение условий для организации мероприятий по предупреждению и ликвидации чрезвычайных ситуаций</t>
  </si>
  <si>
    <t>Цель: организация мероприятий по природоохранной деятельности</t>
  </si>
  <si>
    <t>Задача 1: снижение рисков от негативного влияния окружающей среды</t>
  </si>
  <si>
    <t>Количество скважин для мониторинга уровня подземных вод. Техническое обслуживание по чистке наблюдательных скважин. Инженерно-экологическое обследование участков.</t>
  </si>
  <si>
    <t>Разработка радиационно-гигиенического паспорта муниципального образования</t>
  </si>
  <si>
    <t>Цель: обеспечение первичных мер пожарной безопасности</t>
  </si>
  <si>
    <t>Задача 1: выполнение мероприятий, направленных на обеспечение пожарной безопасности</t>
  </si>
  <si>
    <t>Устройство защитных минерализованных полос по периметру лесных массивов, прилегающих к населенным пунктам п. Мирный, д. Новый Завод, д. Кодинка, д. Малая Кодинка, д. Монастырка и содержание их в исправном состоянии</t>
  </si>
  <si>
    <t>длина, м</t>
  </si>
  <si>
    <t>Цель: приведение коммунальной инфраструктуры в соответствие со стандартами, обеспечивающими комфортные условия проживания населения</t>
  </si>
  <si>
    <t>Задача 1: исполнение полномочий органа местного самоуправления по актуализации схем теплоснабжения, водоснабжения и водоотведения, корректировки программы комплексного развития коммунальной инфраструктуры, по разработке программы энергосбережения и повышения энергетической эффективности</t>
  </si>
  <si>
    <t>Задача 2: снижение удельных показателей потребления электрической энергии при обеспечении наружного освещения</t>
  </si>
  <si>
    <t>Задача 1: обеспечение безопасности дорожного движения</t>
  </si>
  <si>
    <t>объект</t>
  </si>
  <si>
    <t>Утилизация трупов</t>
  </si>
  <si>
    <t>Приложение 2</t>
  </si>
  <si>
    <t xml:space="preserve">План мероприятий </t>
  </si>
  <si>
    <t>Объем финансирования, тыс.руб.</t>
  </si>
  <si>
    <t>Всего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</si>
  <si>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</si>
  <si>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</si>
  <si>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</si>
  <si>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</si>
  <si>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</si>
  <si>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</si>
  <si>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 xml:space="preserve">Всего по прочим нуждам, в том числе: </t>
  </si>
  <si>
    <t xml:space="preserve">Цели, задачи и целевые показатели реализации подпрограммы </t>
  </si>
  <si>
    <t>Всего по капитальным вложениям</t>
  </si>
  <si>
    <t>Обеспечение деятельности муниципального казённого учреждения «Управление ГОЧС»</t>
  </si>
  <si>
    <t>Обеспечение деятельности муниципального казённого учреждения «Управление городского хозяйства»</t>
  </si>
  <si>
    <t>Всего по подпрограмме «Обеспечение реализации программы» , в том числе:</t>
  </si>
  <si>
    <t>Всего по прочим нуждам, в том числе:</t>
  </si>
  <si>
    <t xml:space="preserve">Приложение 1 </t>
  </si>
  <si>
    <t>к подпрограмме «Функционирование дорожного хозяйства»</t>
  </si>
  <si>
    <t>«Функционирование дорожного хозяйства»</t>
  </si>
  <si>
    <t>по выполнению подпрограммы «Функционирование дорожного хозяйства»</t>
  </si>
  <si>
    <t>Всего по подпрограмме «Функционирование дорожного хозяйства», в том числе:</t>
  </si>
  <si>
    <t xml:space="preserve">к подпрограмме «Организация транспортного обслуживания населения» </t>
  </si>
  <si>
    <t>«Организация транспортного обслуживания населения»</t>
  </si>
  <si>
    <t>Задача 1: создание условий организациям – перевозчикам для оказания транспортных услуг</t>
  </si>
  <si>
    <t>Предоставление субсидии перевозчикам из бюджета муниципального образования город Каменск-Уральский в связи с осуществлением социально значимых маршрутов</t>
  </si>
  <si>
    <t xml:space="preserve">Приложение 2 </t>
  </si>
  <si>
    <t>по выполнению подпрограммы «Организация транспортного обслуживания населения»</t>
  </si>
  <si>
    <t>Всего по подпрограмме «Организация транспортного обслуживания населения», в том числе:</t>
  </si>
  <si>
    <t xml:space="preserve">к подпрограмме «Обеспечение функционирования лесного хозяйства» </t>
  </si>
  <si>
    <t xml:space="preserve">Цели, задачи и целевые показатели  реализации подпрограммы </t>
  </si>
  <si>
    <t>«Обеспечение функционирования лесного хозяйства»</t>
  </si>
  <si>
    <t>месяцев</t>
  </si>
  <si>
    <t>Посадка лесных насаждений и уход за лесными культурами</t>
  </si>
  <si>
    <t>ед</t>
  </si>
  <si>
    <t xml:space="preserve">по выполнению подпрограммы «Обеспечение функционирования лесного хозяйства» </t>
  </si>
  <si>
    <t>Ликвидация очагов возгораний в лесах</t>
  </si>
  <si>
    <t>Всего по подпрограмме «Обеспечение функционирования лесного хозяйства», в том числе:</t>
  </si>
  <si>
    <t>к подпрограмме «Организация и содержание объектов благоустройства»</t>
  </si>
  <si>
    <t xml:space="preserve">Цели, задачи и целевые показатели  реализации муниципальной программы </t>
  </si>
  <si>
    <t>«Организация и содержание объектов благоустройства»</t>
  </si>
  <si>
    <t>тыс.шт.</t>
  </si>
  <si>
    <t>по выполнению подпрограммы «Организация и содержание объектов благоустройства»</t>
  </si>
  <si>
    <t>Всего по подпрограмме «Организация и содержание объектов благоустройства», в том числе:</t>
  </si>
  <si>
    <t>Цели, задачи и целевые показатели  реализации подпрограммы</t>
  </si>
  <si>
    <t xml:space="preserve">Задача 2: организация оказания ритуальных услуг </t>
  </si>
  <si>
    <t xml:space="preserve">«Организация оказания ритуальных услуг и содержание мест захоронения» </t>
  </si>
  <si>
    <t xml:space="preserve">по выполнению подпрограммы «Организация оказания ритуальных услуг и содержание мест захоронения» </t>
  </si>
  <si>
    <t xml:space="preserve">к подпрограмме «Организация оказания ритуальных услуг и содержание мест захоронения» </t>
  </si>
  <si>
    <t>Всего по подпрограмме «Организация оказания ритуальных услуг и содержание мест захоронения», в том числе:</t>
  </si>
  <si>
    <t>к подпрограмме «Предупреждение и ликвидация чрезвычайных ситуаций и гражданская оборона»</t>
  </si>
  <si>
    <t>«Предупреждение и ликвидация чрезвычайных ситуаций и гражданская оборона»</t>
  </si>
  <si>
    <t xml:space="preserve">к подпрограмме «Предупреждение и ликвидация чрезвычайных ситуаций и гражданская оборона» </t>
  </si>
  <si>
    <t xml:space="preserve">по выполнению подпрограммы «Предупреждение и ликвидация чрезвычайных ситуаций и гражданская оборона» </t>
  </si>
  <si>
    <t>Всего по подпрограмме «Предупреждение и ликвидация чрезвычайных ситуаций и гражданская оборона», в том числе:</t>
  </si>
  <si>
    <t>«Природоохранная деятельность»</t>
  </si>
  <si>
    <t>Количество проведенных мониторингов состояния атмосферного воздуха на территории муниципального образования</t>
  </si>
  <si>
    <r>
      <t>к подпрограмме «Природоохранная деятельность»</t>
    </r>
    <r>
      <rPr>
        <b/>
        <sz val="12"/>
        <color theme="1"/>
        <rFont val="Times New Roman"/>
        <family val="1"/>
        <charset val="204"/>
      </rPr>
      <t xml:space="preserve"> </t>
    </r>
  </si>
  <si>
    <t>Мониторинг состояния атмосферного воздуха на территории муниципального образования</t>
  </si>
  <si>
    <r>
      <t>к подпрограмме «Природоохранная деятельность</t>
    </r>
    <r>
      <rPr>
        <b/>
        <sz val="12"/>
        <color theme="1"/>
        <rFont val="Times New Roman"/>
        <family val="1"/>
        <charset val="204"/>
      </rPr>
      <t xml:space="preserve">» </t>
    </r>
  </si>
  <si>
    <r>
      <t>по выполнению подпрограммы «Природоохранная деятельность»</t>
    </r>
    <r>
      <rPr>
        <b/>
        <sz val="12"/>
        <color theme="1"/>
        <rFont val="Times New Roman"/>
        <family val="1"/>
        <charset val="204"/>
      </rPr>
      <t xml:space="preserve"> </t>
    </r>
  </si>
  <si>
    <t>Всего по подпрограмме «Природоохранная деятельность», в том числе:</t>
  </si>
  <si>
    <t>к подпрограмме «Обеспечение первичных мер пожарной безопасности»</t>
  </si>
  <si>
    <t>«Обеспечение первичных мер пожарной безопасности»</t>
  </si>
  <si>
    <t>Изготовление листовок, памяток, буклетов по вопросам  противопожарной безопасности. Изготовление информационных стендов, баннеров, аншлагов по  вопросам противопожарной безопасности</t>
  </si>
  <si>
    <t>ширина,м</t>
  </si>
  <si>
    <t>по выполнению подпрограммы «Обеспечение первичных мер пожарной безопасности»</t>
  </si>
  <si>
    <t>Всего по подпрограмме «Обеспечение первичных мер пожарной безопасности, в том числе:</t>
  </si>
  <si>
    <t>«Модернизация и реконструкция объектов коммунальной инфраструктуры»</t>
  </si>
  <si>
    <t xml:space="preserve">к подпрограмме «Модернизация и реконструкция объектов коммунальной инфраструктуры» </t>
  </si>
  <si>
    <t xml:space="preserve">по выполнению подпрограммы «Модернизация и реконструкция объектов коммунальной инфраструктуры» </t>
  </si>
  <si>
    <t>Всего по подпрограмме «Модернизация и реконструкция объектов коммунальной инфраструктуры», в том числе:</t>
  </si>
  <si>
    <t>Ед.им.</t>
  </si>
  <si>
    <r>
      <t>к подпрограмме «Организация оказания ритуальных услуг и содержание мест захоронения»</t>
    </r>
    <r>
      <rPr>
        <b/>
        <sz val="12"/>
        <color theme="1"/>
        <rFont val="Times New Roman"/>
        <family val="1"/>
        <charset val="204"/>
      </rPr>
      <t xml:space="preserve"> </t>
    </r>
  </si>
  <si>
    <t>Изготовление, монтаж и демонтаж рекламно-информационных материалов</t>
  </si>
  <si>
    <r>
      <t>к подпрограмме «Обеспечение первичных мер пожарной безопасности</t>
    </r>
    <r>
      <rPr>
        <b/>
        <sz val="12"/>
        <color indexed="8"/>
        <rFont val="Times New Roman"/>
        <family val="1"/>
        <charset val="204"/>
      </rPr>
      <t xml:space="preserve">» </t>
    </r>
  </si>
  <si>
    <t>Х</t>
  </si>
  <si>
    <t>Наименование цели (целей), задач, целевых показателей</t>
  </si>
  <si>
    <t>Наименование мероприятия/источники расходов на финансирование</t>
  </si>
  <si>
    <t>Номер целевого показателя, на достижение которого направлено мероприятие</t>
  </si>
  <si>
    <t>Подпрограмма «Функционирование дорожного хозяйства», в том числе:</t>
  </si>
  <si>
    <t>Подпрограмма «Обеспечение функционирования лесного хозяйства», в том числе:</t>
  </si>
  <si>
    <t>Подпрограмме «Организация и содержание объектов благоустройства», в том числе:</t>
  </si>
  <si>
    <t>Подпрограмма «Организация оказания ритуальных услуг и содержание мест захоронения», в том числе:</t>
  </si>
  <si>
    <t>Подпрограмма «Модернизация и реконструкция объектов коммунальной инфраструктуры», в том числе:</t>
  </si>
  <si>
    <t>Подпрограмма «Обеспечение первичных мер пожарной безопасности», в том числе:</t>
  </si>
  <si>
    <t>Подпрограмма «Природоохранная деятельность», в том числе:</t>
  </si>
  <si>
    <t>Подпрограмма «Предупреждение и ликвидация чрезвычайных ситуаций и гражданская оборона», в том числе:</t>
  </si>
  <si>
    <t>Мониторинг уровня подземных вод. Техническое облуживание по чистке наблюдательных скважин. Инженерно-экологическое обследование участков потенциального подтопления жилой застройки</t>
  </si>
  <si>
    <t>тн.</t>
  </si>
  <si>
    <t>Реконструкция и модернизация систем и объектов наружного освещения путем замены опор, светильников уличного освещения на энергосберегающие</t>
  </si>
  <si>
    <t>Актуализация схемы теплоснабжения муниципального образования город Каменск-Уральский</t>
  </si>
  <si>
    <t>учреждений</t>
  </si>
  <si>
    <t>Организация оказания ритуальных услуг, в том числе:</t>
  </si>
  <si>
    <t>Подпрограмма «Организация транспортного обслуживания населения», в том числе:</t>
  </si>
  <si>
    <t>31</t>
  </si>
  <si>
    <t>Обеспечение деятельности отраслевого органа администрации города Каменска-Уральского по городскому хозяйству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</si>
  <si>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Каменска-Уральского», в том числе:</t>
  </si>
  <si>
    <t xml:space="preserve">-разработка (актуализация) научно-исследовательской работы на тему «Оптимизация маршрутной сети пассажирского транспорта общего пользования муниципального образования город Каменск-Уральский», на основании проведенных транспортных обследований </t>
  </si>
  <si>
    <t>-проведение транспортного обследования пассажиропотока на городских маршрутах</t>
  </si>
  <si>
    <t>-изготовление карт маршрутов и свидетельств об осуществлении перевозок по маршруту регулярных перевозок</t>
  </si>
  <si>
    <t>-изготовление и монтаж указателей расписаний движения маршрутов городской транспортной сети</t>
  </si>
  <si>
    <t>-сервисное техническое обслуживание и технический ремонт серверных платформ навигационного оборудования для организации системы управления пассажирским транспортом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</si>
  <si>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</t>
  </si>
  <si>
    <t>отчет</t>
  </si>
  <si>
    <t>Актуализация схем водоснабжения и водоотведения муниципального образования город Каменск-Уральский</t>
  </si>
  <si>
    <t>Организация дорожного патрулирования в городских лесах</t>
  </si>
  <si>
    <t>Организация дорожного патрулирования в городских лесах и охрана</t>
  </si>
  <si>
    <t>Целевой показатель 8</t>
  </si>
  <si>
    <t>3</t>
  </si>
  <si>
    <t>Аренда помещений</t>
  </si>
  <si>
    <t>мес.</t>
  </si>
  <si>
    <t>Установка и ремонт аншлагов</t>
  </si>
  <si>
    <t xml:space="preserve">Организация работы по сбору отработанных ртутьсодержащих ламп и лома элементов питания </t>
  </si>
  <si>
    <t>мероприятие</t>
  </si>
  <si>
    <t>Устройство защитных минерализованных полос по периметру лесных массивов, прилегающих к населенным пунктам п. Мирный, д. Новый Завод, д. Кодинка, д. Малая Кодинка, д. Монастырка, и содержание их в исправном состоянии</t>
  </si>
  <si>
    <t>Реконструкция системы ГВС п. Мирный</t>
  </si>
  <si>
    <t>км.</t>
  </si>
  <si>
    <t>Содержание зелёных насаждений</t>
  </si>
  <si>
    <t>6*</t>
  </si>
  <si>
    <t>Содержание газонов и цветников</t>
  </si>
  <si>
    <t>Посадка деревьев и кустов</t>
  </si>
  <si>
    <t>8*</t>
  </si>
  <si>
    <t>Организация и содержание источников нецентрализованного водоснабжения</t>
  </si>
  <si>
    <t xml:space="preserve">ед. </t>
  </si>
  <si>
    <t>10*</t>
  </si>
  <si>
    <t>Содержание малых архитектурных форм</t>
  </si>
  <si>
    <t>Содержание площадок твердых коммунальных отходов</t>
  </si>
  <si>
    <t xml:space="preserve">6* </t>
  </si>
  <si>
    <t>в т.ч. акарицидная обработка</t>
  </si>
  <si>
    <t>Задача 1: техническое содержание, развитие и модернизация объектов (элементов) благоустройства</t>
  </si>
  <si>
    <t xml:space="preserve">Организация и содержание объектов благоустройства (сумма строк 9-17), в том числе: </t>
  </si>
  <si>
    <t>Задача 1: организация новых и содержание существующих мест захоронения</t>
  </si>
  <si>
    <t>3*</t>
  </si>
  <si>
    <t>Организация и содержание мест захоронений</t>
  </si>
  <si>
    <t>Погребение невостребованных тел умерших (погибших)</t>
  </si>
  <si>
    <t>Организация и содержание мест захоронения</t>
  </si>
  <si>
    <t>-погребение невостребованных тел умерших (погибших)</t>
  </si>
  <si>
    <t>-эвакуация останков умерших или погибших от места смерти, гибели или обнаружения к местам вскрытия или хранения</t>
  </si>
  <si>
    <t xml:space="preserve">Задача 1: содержание искусственных сооружений, автомобильных дорог и элементов обустройства дорог с выполнением в первоочередном порядке работ, влияющих на безопасность дорожного движения и срок службы элементов автомобильной дороги </t>
  </si>
  <si>
    <t>акт выполнен-ных работ</t>
  </si>
  <si>
    <t>Обследование и диагностика технического состояния объектов дорожного хозяйства</t>
  </si>
  <si>
    <r>
      <t>Задача 2: сохранение уровня эксплуатационного состояния автомобильной дороги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иных объектов дорожного хозяйства</t>
    </r>
  </si>
  <si>
    <r>
      <t>тыс.м</t>
    </r>
    <r>
      <rPr>
        <vertAlign val="superscript"/>
        <sz val="12"/>
        <rFont val="Times New Roman"/>
        <family val="1"/>
        <charset val="204"/>
      </rPr>
      <t>2</t>
    </r>
  </si>
  <si>
    <t>Ремонт искусственных сооружений (мостов, путепроводов)</t>
  </si>
  <si>
    <t>Приведение остановок в соответствие с нормативными тербованиями</t>
  </si>
  <si>
    <r>
      <rPr>
        <vertAlign val="superscript"/>
        <sz val="7"/>
        <color theme="1"/>
        <rFont val="Calibri"/>
        <family val="2"/>
        <charset val="204"/>
        <scheme val="minor"/>
      </rPr>
      <t>1</t>
    </r>
    <r>
      <rPr>
        <sz val="7"/>
        <color theme="1"/>
        <rFont val="Calibri"/>
        <family val="2"/>
        <charset val="204"/>
        <scheme val="minor"/>
      </rPr>
      <t xml:space="preserve"> эксплуатационное состояние автомобильной дороги - параметры и характеристики автомобильной дороги, определяющие степень соответствия нормативным требованиям переменных параметров и характеристик автомобильной дороги, организации и условий дорожного движения, изменяющихся в процессе эксплуатации автомобильной дороги: 
продольная ровность и колейность дорожного покрытия; 
сцепные свойства дорожного покрытия и состояние обочин; 
прочность дорожной одежды; грузоподъемность искусственных дорожных сооружений; 
объем и вид повреждений проезжей части, земляного полотна и системы водоотвода, искусственных дорожных сооружений, элементов обустройства дороги и технических средств организации дорожного движения;</t>
    </r>
  </si>
  <si>
    <t>Обследование и диагностика технического состояния объектов дорожного хозяйства, в том числе:</t>
  </si>
  <si>
    <t>Цель: выполнение мероприятий по организации, оптимизации и обеспечению безопасности дорожного движения</t>
  </si>
  <si>
    <t>Установка дорожных знаков, ограждений, пешеходных переходов, устройство тротуаров вблизи образовательных учреждений и на маршрутах движения детей "дом-школа-дом"</t>
  </si>
  <si>
    <t>Разработка проекта организации дорожного движения</t>
  </si>
  <si>
    <t>Задача 2: оптимизация системы организации дорожного движения</t>
  </si>
  <si>
    <t>Устройство автоматизированной системы управления дорожным движением (АСУДД)</t>
  </si>
  <si>
    <t>Устройство элементов интеллектуальной транспортной системы (информационные табло на остановках транспорта общего пользования)</t>
  </si>
  <si>
    <t>Разработка проекта  организации дорожного движения</t>
  </si>
  <si>
    <t>шт</t>
  </si>
  <si>
    <t>Организация контейнерных площадок, закупка контейнеров</t>
  </si>
  <si>
    <t>Эвтаназия собак без владельцев</t>
  </si>
  <si>
    <t>Эвтаназия собак без владаельцев</t>
  </si>
  <si>
    <t>Реконструкция, капитальный ремонт, ремонт  автомобильных дорог общего пользования местного значения, в том числе разработка проектов</t>
  </si>
  <si>
    <t>Ремонт искусственных сооружений (мостов, путепроводов), в том числе разработка проектов</t>
  </si>
  <si>
    <t>316/ 10798</t>
  </si>
  <si>
    <t>мостов и путепроводов,</t>
  </si>
  <si>
    <t>светофорных объектов,</t>
  </si>
  <si>
    <t>дорожных знаков,</t>
  </si>
  <si>
    <t>пешеходных ограждений,</t>
  </si>
  <si>
    <t>нанесение  разметки дорог,</t>
  </si>
  <si>
    <t>Содержание объектов дорожного хозяйства, в том числе:</t>
  </si>
  <si>
    <t xml:space="preserve">Содержание объектов дорожного хозяйства  </t>
  </si>
  <si>
    <t>Разработка и реализация плана транспорной безопасности</t>
  </si>
  <si>
    <t>Задача 3: организация в границах муниципального образования водоснабжения населения</t>
  </si>
  <si>
    <t xml:space="preserve">     реконструкция светофорных объектов</t>
  </si>
  <si>
    <t>Организация светофорных объектов, в том числе:</t>
  </si>
  <si>
    <t xml:space="preserve">    устройство и модернизация пешеходных переходов</t>
  </si>
  <si>
    <t xml:space="preserve">    разработка проектно-сметной документации на реконструкцию и установку светофорных объектов</t>
  </si>
  <si>
    <t>Эвакуация останков умерших или погибших от места смерти, гибели или обнаружения к местам вскрытия или хранения</t>
  </si>
  <si>
    <t>2</t>
  </si>
  <si>
    <t>Задача 1: снижение рисков возникновения чрезвычайных ситуаций,  числа погибших людей, материального ущерба от возникающих чрезвычайных ситуаций, выполнение мероприятий, направленных на обеспечение безопасности людей на водных объектах</t>
  </si>
  <si>
    <t>Подпрограмма «Обеспечение реализации программы «Обеспечение функционирования городского хозяйства в муниципальном образовании город Каменск-Уральский на 2020-2026 годы», в том числе:</t>
  </si>
  <si>
    <t xml:space="preserve">к подпрограмме «Обеспечение реализации программы «Обеспечение функционирования городского хозяйства в муниципальном образовании город Каменск-Уральский на 2020-2026 годы» </t>
  </si>
  <si>
    <t xml:space="preserve">по выполнению подпрограммы «Обеспечение реализации программы «Обеспечение функционирования городского хозяйства в муниципальном образовании город Каменск-Уральский на 2020-2026 годы» </t>
  </si>
  <si>
    <t>Подпрограмма «Организация и обеспечение безопасности дорожного движения», в том числе:</t>
  </si>
  <si>
    <r>
      <t>к подпрограмме «Организация и обеспечение безопасности дорожного движения»</t>
    </r>
    <r>
      <rPr>
        <b/>
        <sz val="12"/>
        <color theme="1"/>
        <rFont val="Times New Roman"/>
        <family val="1"/>
        <charset val="204"/>
      </rPr>
      <t xml:space="preserve"> </t>
    </r>
  </si>
  <si>
    <t>«Организация и обеспечение безопасности дорожного движения»</t>
  </si>
  <si>
    <t xml:space="preserve">к подпрограмме «Организация и обеспечение безопасности дорожного движения» </t>
  </si>
  <si>
    <t xml:space="preserve">по выполнению подпрограммы «Организация и обеспечение безопасности дорожного движения» </t>
  </si>
  <si>
    <t>Всего по подпрограмме «Организация и обеспечение безопасности дорожного движения», в том числе:</t>
  </si>
  <si>
    <t>к муниципальной программе «Обеспечение функционирования городского хозяйства в муниципальном образовании город Каменск-Уральский на 2020-2026 годы»</t>
  </si>
  <si>
    <t>по выполнению муниципальной программы «Обеспечение функционирования городского хозяйства в муниципальном образовании город Каменск-Уральский на 2020-2026 годы»</t>
  </si>
  <si>
    <t>Всего по муниципальной программе «Обеспечение функционирования городского хозяйства в муниципальном образовании город Каменск-Уральский на 2020-2026 годы», в том числе:</t>
  </si>
  <si>
    <t>организация мероприятий по обеспечению транспортного обслуживания населения</t>
  </si>
  <si>
    <t>акт выполнен-ных работ, накладная</t>
  </si>
  <si>
    <t>Изготовление листовок, памяток, буклетов по вопросам безопасности людей на водных объектах</t>
  </si>
  <si>
    <t>1</t>
  </si>
  <si>
    <t>4</t>
  </si>
  <si>
    <t>Оплата услуг по получению статистических данных для формирования топливно-энергетического баланса</t>
  </si>
  <si>
    <t xml:space="preserve">     устройство светофорных объектов</t>
  </si>
  <si>
    <t>Устройство и реконструкция светофорных объектов</t>
  </si>
  <si>
    <t>нанесение  разметки пешеходных переходов, искусственных дорожных неровностей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</si>
  <si>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/шт</t>
    </r>
  </si>
  <si>
    <t>отчет перевоз-чика</t>
  </si>
  <si>
    <t>акт выпол-ненных работ, накладная</t>
  </si>
  <si>
    <t>акт выпол-ненных работ</t>
  </si>
  <si>
    <t>доку-мент</t>
  </si>
  <si>
    <t>- количество рейсов, в отношении которых проводятся контрольные мероприятия в сфере транспортного обслуживания, в том числе при помощи интернет-портала навигационно-информационной системы транспортного комплекса (НИС_ТК)</t>
  </si>
  <si>
    <t>обследо-вание</t>
  </si>
  <si>
    <t>коли-чество маршру-тов</t>
  </si>
  <si>
    <t>-комплекс услуг по контролю в сфере транспортного обслуживания при помощи интернет-портала  навигационно-информационной системы транспортного комплекса (НИС_ТК)</t>
  </si>
  <si>
    <t>включает: колодцы, скважины, в т.ч. анализ питьевой воды и оплату коммунальных услуг</t>
  </si>
  <si>
    <t>включает: вертикальное озеленение, урны, скамейки, фонтаны, памятники и обелиски, стенды, елочный городок и т.п., в т.ч. оплату  коммунальных услуг</t>
  </si>
  <si>
    <t>в т.ч. охрана кладбищ, оплата коммунальныых услуг, акарицидная обработка, инвентаризация и расширение территорий</t>
  </si>
  <si>
    <t>акт выпол-неных работ</t>
  </si>
  <si>
    <t>Уборка несанкционированных свалок</t>
  </si>
  <si>
    <t>Задача 3: обеспечение транспортной безопасности объектов дорожного хозяйства</t>
  </si>
  <si>
    <t>Цель: повышение качества условий проживания населения муниципального образования</t>
  </si>
  <si>
    <t xml:space="preserve">Изготовление листовок, памяток, буклетов по вопросам безопасности людей на водных объектах. </t>
  </si>
  <si>
    <t>Изготовление информационно-предупреждающих знаков</t>
  </si>
  <si>
    <t>Организация экологических акций</t>
  </si>
  <si>
    <t>- работы, связанные с осуществлением регулярных перевозок пассажиров и багажа</t>
  </si>
  <si>
    <t>-работы, связанные с осуществлением регулярных перевозок пассажиров и багажа</t>
  </si>
  <si>
    <t>342/ 10798</t>
  </si>
  <si>
    <t>по выполнению подпрограммы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</t>
  </si>
  <si>
    <t xml:space="preserve">к подпрограмме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 </t>
  </si>
  <si>
    <t>Всего по подпрограмме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владельцев», в том числе:</t>
  </si>
  <si>
    <t>Отлов и транспортировка животных без владельцев</t>
  </si>
  <si>
    <t>Временное содержание животных без владельцев  (183 дня)</t>
  </si>
  <si>
    <t>Кастрация (стерилизация) животных без владельцев</t>
  </si>
  <si>
    <t>Обеспечение деятельности при осуществлениегосударственного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</si>
  <si>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</t>
  </si>
  <si>
    <r>
      <t>к подпрограмме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</t>
    </r>
    <r>
      <rPr>
        <b/>
        <sz val="12"/>
        <color theme="1"/>
        <rFont val="Times New Roman"/>
        <family val="1"/>
        <charset val="204"/>
      </rPr>
      <t xml:space="preserve"> </t>
    </r>
  </si>
  <si>
    <t>Цель: создание безопасных, комфортных условий проживания населения путем сокращения на территории муниципального образования численности животных без владельцев</t>
  </si>
  <si>
    <t>Задача № 1: организация проведения мероприятий по отлову и содержанию животных без владельцев</t>
  </si>
  <si>
    <t>Временное содержание животных без владельцев (183 дня)</t>
  </si>
  <si>
    <t>Пристройство животных без владельцев</t>
  </si>
  <si>
    <t>Приложение 1 к постановлению Администрации города Каменска-Уральского</t>
  </si>
  <si>
    <t>Приложение 3 к постановлению Администрации города Каменска-Уральского</t>
  </si>
  <si>
    <t>Приложение 5 к постановлению Администрации города Каменска-Уральского</t>
  </si>
  <si>
    <t>Приложение 7 к постановлению Администрации города Каменска-Уральского</t>
  </si>
  <si>
    <t>Приложение 8 к постановлению Администрации города Каменска-Уральского</t>
  </si>
  <si>
    <t>Приложение 9 к постановлению Администрации города Каменска-Уральского</t>
  </si>
  <si>
    <t>Приложение 11 к постановлению Администрации города Каменска-Уральского</t>
  </si>
  <si>
    <t>Приложение 13 к постановлению Администрации города Каменска-Уральского</t>
  </si>
  <si>
    <t>Приложение 15 к постановлению Администрации города Каменска-Уральского</t>
  </si>
  <si>
    <t>Приложение 17 к постановлению Администрации города Каменска-Уральского</t>
  </si>
  <si>
    <t>Приложение 19 к постановлению Администрации города Каменска-Уральского</t>
  </si>
  <si>
    <t>Приложение 21 к постановлению Администрации города Каменска-Уральского</t>
  </si>
  <si>
    <t>Приложение 22 к постановлению Администрации города Каменска-Уральского</t>
  </si>
  <si>
    <t>Подпрограмма «Осуществление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владельцев» в том числе:</t>
  </si>
  <si>
    <t>Переоборудование электросирен и содержание системы оповещения АПК «Грифон»</t>
  </si>
  <si>
    <t>Корректировка программы «Комплексное развитие систем коммунальной инфраструктуры муниципального образования город Каменск Уральский до 2026 года»</t>
  </si>
  <si>
    <t>Мероприятия по обращению с животными без владельцев</t>
  </si>
  <si>
    <t>от 20.05.2020 № 365</t>
  </si>
  <si>
    <t>Приложение 2 к постановлению Администрации города Каменска-Уральского от 20.05.2020 № 365</t>
  </si>
  <si>
    <t>Приложение 4 к постановлению Администрации города Каменска-Уральского от 20.05.2020 № 365</t>
  </si>
  <si>
    <t>Приложение 6 к постановлению Администрации города Каменска-Уральского от 20.05.2020 № 365</t>
  </si>
  <si>
    <t>Приложение 10 к постановлению Администрации города Каменска-Уральского от 20.05.2020 № 365</t>
  </si>
  <si>
    <t>Приложение 12 к постановлению Администрации города Каменска-Уральского от 20.05.2020 № 365</t>
  </si>
  <si>
    <t xml:space="preserve">от 20.05.2020 № 365 </t>
  </si>
  <si>
    <t>Приложение 14 к постановлению Администрации города Каменска-Уральского от 20.05.2020 № 365</t>
  </si>
  <si>
    <t>Приложение 16 к постановлению Администрации города Каменска-Уральского от 20.05.2020 № 365</t>
  </si>
  <si>
    <t>Приложение 18 к постановлению Администрации города Каменска-Уральского от 20.05.2020 № 365</t>
  </si>
  <si>
    <t>от  20.05.2020 № 365</t>
  </si>
  <si>
    <t>Приложение 20 к постановлению Администрации города Каменска-Уральского от 20.05.2020 № 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</si>
</sst>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vertAlign val="superscript"/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5">
    <xf numFmtId="0" fontId="0" fillId="0" borderId="0" xfId="0"/>
    <xf numFmtId="0" fontId="2" fillId="0" borderId="0" xfId="0" applyFont="1"/>
    <xf numFmtId="0" fontId="5" fillId="0" borderId="0" xfId="0" applyFont="1" applyAlignment="1">
      <alignment horizontal="justify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0" fillId="0" borderId="0" xfId="0" applyFont="1"/>
    <xf numFmtId="164" fontId="8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9" fillId="0" borderId="0" xfId="0" applyFont="1"/>
    <xf numFmtId="0" fontId="2" fillId="0" borderId="0" xfId="0" applyFont="1" applyAlignment="1">
      <alignment horizontal="left" indent="15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justify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4" fontId="2" fillId="0" borderId="0" xfId="0" applyNumberFormat="1" applyFont="1"/>
    <xf numFmtId="0" fontId="2" fillId="0" borderId="3" xfId="0" applyFont="1" applyBorder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9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0" fillId="0" borderId="0" xfId="0" applyFill="1"/>
    <xf numFmtId="0" fontId="10" fillId="0" borderId="3" xfId="0" applyFont="1" applyFill="1" applyBorder="1" applyAlignment="1">
      <alignment vertical="top" wrapText="1"/>
    </xf>
    <xf numFmtId="0" fontId="10" fillId="0" borderId="0" xfId="0" applyFont="1" applyAlignment="1">
      <alignment horizontal="left" indent="15"/>
    </xf>
    <xf numFmtId="0" fontId="13" fillId="0" borderId="0" xfId="0" applyFont="1"/>
    <xf numFmtId="0" fontId="1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0" fillId="0" borderId="4" xfId="0" applyFont="1" applyFill="1" applyBorder="1" applyAlignment="1">
      <alignment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1" xfId="0" applyFont="1" applyBorder="1"/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8" fillId="0" borderId="0" xfId="0" applyFont="1"/>
    <xf numFmtId="165" fontId="2" fillId="0" borderId="0" xfId="0" applyNumberFormat="1" applyFont="1"/>
    <xf numFmtId="165" fontId="19" fillId="0" borderId="0" xfId="0" applyNumberFormat="1" applyFont="1"/>
    <xf numFmtId="0" fontId="19" fillId="0" borderId="0" xfId="0" applyFont="1"/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8" fillId="0" borderId="0" xfId="0" applyFont="1" applyFill="1"/>
    <xf numFmtId="0" fontId="2" fillId="0" borderId="2" xfId="0" applyFont="1" applyBorder="1" applyAlignment="1">
      <alignment horizontal="center" vertical="center" wrapText="1"/>
    </xf>
    <xf numFmtId="4" fontId="2" fillId="0" borderId="0" xfId="0" applyNumberFormat="1" applyFont="1" applyFill="1"/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4" fontId="17" fillId="0" borderId="2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top" wrapText="1"/>
    </xf>
    <xf numFmtId="164" fontId="2" fillId="0" borderId="0" xfId="0" applyNumberFormat="1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wrapText="1"/>
    </xf>
    <xf numFmtId="164" fontId="10" fillId="0" borderId="2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 indent="6"/>
    </xf>
    <xf numFmtId="0" fontId="17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 indent="6"/>
    </xf>
    <xf numFmtId="0" fontId="17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164" fontId="17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" fontId="17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wrapText="1"/>
    </xf>
    <xf numFmtId="164" fontId="17" fillId="0" borderId="1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wrapText="1"/>
    </xf>
    <xf numFmtId="0" fontId="17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17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/>
    </xf>
    <xf numFmtId="0" fontId="17" fillId="0" borderId="2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8" xfId="0" applyFont="1" applyFill="1" applyBorder="1" applyAlignment="1">
      <alignment vertical="top"/>
    </xf>
    <xf numFmtId="0" fontId="2" fillId="0" borderId="11" xfId="0" applyFont="1" applyFill="1" applyBorder="1" applyAlignment="1">
      <alignment vertical="top"/>
    </xf>
    <xf numFmtId="1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8" xfId="0" applyFont="1" applyFill="1" applyBorder="1" applyAlignment="1">
      <alignment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0" fontId="2" fillId="0" borderId="14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vertical="top"/>
    </xf>
    <xf numFmtId="0" fontId="2" fillId="0" borderId="3" xfId="0" applyFont="1" applyFill="1" applyBorder="1" applyAlignment="1">
      <alignment horizontal="left" vertical="center" wrapText="1"/>
    </xf>
    <xf numFmtId="0" fontId="0" fillId="0" borderId="9" xfId="0" applyBorder="1"/>
    <xf numFmtId="0" fontId="2" fillId="0" borderId="12" xfId="0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wrapText="1" shrinkToFit="1"/>
    </xf>
    <xf numFmtId="0" fontId="10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17" fillId="0" borderId="5" xfId="0" applyFont="1" applyFill="1" applyBorder="1" applyAlignment="1">
      <alignment horizontal="left" vertical="top" wrapText="1"/>
    </xf>
    <xf numFmtId="0" fontId="17" fillId="0" borderId="6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 shrinkToFit="1"/>
    </xf>
    <xf numFmtId="0" fontId="2" fillId="0" borderId="10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2" xfId="0" applyNumberFormat="1" applyFont="1" applyFill="1" applyBorder="1" applyAlignment="1">
      <alignment horizontal="center" vertical="top" wrapText="1"/>
    </xf>
    <xf numFmtId="0" fontId="10" fillId="0" borderId="3" xfId="0" applyNumberFormat="1" applyFont="1" applyFill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zoomScaleNormal="100" workbookViewId="0">
      <selection activeCell="G3" sqref="G3:K3"/>
    </sheetView>
  </sheetViews>
  <sheetFormatPr defaultRowHeight="15" x14ac:dyDescent="0.25"/>
  <cols>
    <col min="1" max="1" width="5.28515625" style="114" customWidth="1"/>
    <col min="2" max="2" width="34" customWidth="1"/>
    <col min="3" max="10" width="12" customWidth="1"/>
    <col min="11" max="11" width="25.5703125" customWidth="1"/>
  </cols>
  <sheetData>
    <row r="1" spans="1:11" ht="21" customHeight="1" x14ac:dyDescent="0.25">
      <c r="G1" s="321" t="s">
        <v>284</v>
      </c>
      <c r="H1" s="321"/>
      <c r="I1" s="321"/>
      <c r="J1" s="321"/>
      <c r="K1" s="321"/>
    </row>
    <row r="2" spans="1:11" ht="15.75" x14ac:dyDescent="0.25">
      <c r="F2" s="309"/>
      <c r="G2" s="321" t="s">
        <v>301</v>
      </c>
      <c r="H2" s="321"/>
      <c r="I2" s="321"/>
      <c r="J2" s="321"/>
      <c r="K2" s="321"/>
    </row>
    <row r="3" spans="1:11" s="1" customFormat="1" ht="31.5" customHeight="1" x14ac:dyDescent="0.25">
      <c r="A3" s="111"/>
      <c r="G3" s="322" t="s">
        <v>0</v>
      </c>
      <c r="H3" s="322"/>
      <c r="I3" s="322"/>
      <c r="J3" s="322"/>
      <c r="K3" s="322"/>
    </row>
    <row r="4" spans="1:11" s="1" customFormat="1" ht="46.5" customHeight="1" x14ac:dyDescent="0.25">
      <c r="A4" s="111"/>
      <c r="G4" s="323" t="s">
        <v>237</v>
      </c>
      <c r="H4" s="323"/>
      <c r="I4" s="323"/>
      <c r="J4" s="323"/>
      <c r="K4" s="323"/>
    </row>
    <row r="5" spans="1:11" s="1" customFormat="1" ht="15.75" x14ac:dyDescent="0.25">
      <c r="A5" s="111"/>
      <c r="F5" s="58"/>
      <c r="G5" s="58"/>
      <c r="H5" s="58"/>
      <c r="I5" s="190"/>
      <c r="J5" s="190"/>
      <c r="K5" s="58"/>
    </row>
    <row r="6" spans="1:11" s="1" customFormat="1" ht="15.75" x14ac:dyDescent="0.25">
      <c r="A6" s="325" t="s">
        <v>51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</row>
    <row r="7" spans="1:11" s="1" customFormat="1" ht="30" customHeight="1" x14ac:dyDescent="0.25">
      <c r="A7" s="326" t="s">
        <v>238</v>
      </c>
      <c r="B7" s="326"/>
      <c r="C7" s="326"/>
      <c r="D7" s="326"/>
      <c r="E7" s="326"/>
      <c r="F7" s="326"/>
      <c r="G7" s="326"/>
      <c r="H7" s="326"/>
      <c r="I7" s="326"/>
      <c r="J7" s="326"/>
      <c r="K7" s="326"/>
    </row>
    <row r="8" spans="1:11" s="1" customFormat="1" ht="15.75" x14ac:dyDescent="0.25">
      <c r="A8" s="112"/>
      <c r="B8" s="3"/>
      <c r="C8" s="3"/>
      <c r="D8" s="3"/>
      <c r="E8" s="3"/>
      <c r="F8" s="3"/>
      <c r="G8" s="3"/>
      <c r="H8" s="3"/>
      <c r="I8" s="195"/>
      <c r="J8" s="195"/>
      <c r="K8" s="3"/>
    </row>
    <row r="9" spans="1:11" ht="45.75" customHeight="1" x14ac:dyDescent="0.25">
      <c r="A9" s="324" t="s">
        <v>1</v>
      </c>
      <c r="B9" s="324" t="s">
        <v>128</v>
      </c>
      <c r="C9" s="324" t="s">
        <v>52</v>
      </c>
      <c r="D9" s="324"/>
      <c r="E9" s="324"/>
      <c r="F9" s="324"/>
      <c r="G9" s="324"/>
      <c r="H9" s="324"/>
      <c r="I9" s="324"/>
      <c r="J9" s="324"/>
      <c r="K9" s="328" t="s">
        <v>129</v>
      </c>
    </row>
    <row r="10" spans="1:11" ht="15.75" x14ac:dyDescent="0.25">
      <c r="A10" s="324"/>
      <c r="B10" s="324"/>
      <c r="C10" s="315" t="s">
        <v>53</v>
      </c>
      <c r="D10" s="315">
        <v>2020</v>
      </c>
      <c r="E10" s="315">
        <v>2021</v>
      </c>
      <c r="F10" s="315">
        <v>2022</v>
      </c>
      <c r="G10" s="315">
        <v>2023</v>
      </c>
      <c r="H10" s="315">
        <v>2024</v>
      </c>
      <c r="I10" s="315">
        <v>2025</v>
      </c>
      <c r="J10" s="315">
        <v>2026</v>
      </c>
      <c r="K10" s="328"/>
    </row>
    <row r="11" spans="1:11" ht="15.75" x14ac:dyDescent="0.25">
      <c r="A11" s="316">
        <v>1</v>
      </c>
      <c r="B11" s="315">
        <v>2</v>
      </c>
      <c r="C11" s="315">
        <v>3</v>
      </c>
      <c r="D11" s="315">
        <v>4</v>
      </c>
      <c r="E11" s="315">
        <v>5</v>
      </c>
      <c r="F11" s="315">
        <v>6</v>
      </c>
      <c r="G11" s="315">
        <v>7</v>
      </c>
      <c r="H11" s="313">
        <v>8</v>
      </c>
      <c r="I11" s="313"/>
      <c r="J11" s="313"/>
      <c r="K11" s="315">
        <v>9</v>
      </c>
    </row>
    <row r="12" spans="1:11" s="12" customFormat="1" ht="96" customHeight="1" x14ac:dyDescent="0.25">
      <c r="A12" s="313">
        <v>1</v>
      </c>
      <c r="B12" s="317" t="s">
        <v>239</v>
      </c>
      <c r="C12" s="14">
        <f>SUM(D12:J13)</f>
        <v>3717343.7</v>
      </c>
      <c r="D12" s="14">
        <f>SUM(D13:D16)</f>
        <v>847493.6</v>
      </c>
      <c r="E12" s="14">
        <f>SUM(E13:E16)</f>
        <v>380068.5</v>
      </c>
      <c r="F12" s="14">
        <f t="shared" ref="F12:G12" si="0">SUM(F13:F16)</f>
        <v>386428.8</v>
      </c>
      <c r="G12" s="14">
        <f t="shared" si="0"/>
        <v>514708.2</v>
      </c>
      <c r="H12" s="14">
        <f>SUM(H13:H16)</f>
        <v>528787.5</v>
      </c>
      <c r="I12" s="14">
        <f>SUM(I13:I16)</f>
        <v>530994.10000000009</v>
      </c>
      <c r="J12" s="14">
        <f t="shared" ref="J12" si="1">SUM(J13:J16)</f>
        <v>528863</v>
      </c>
      <c r="K12" s="313" t="s">
        <v>126</v>
      </c>
    </row>
    <row r="13" spans="1:11" ht="15.75" hidden="1" x14ac:dyDescent="0.25">
      <c r="A13" s="316"/>
      <c r="B13" s="4" t="s">
        <v>54</v>
      </c>
      <c r="C13" s="14">
        <f t="shared" ref="C13" si="2">SUM(D13:J14)</f>
        <v>427212.1</v>
      </c>
      <c r="D13" s="13" t="s">
        <v>15</v>
      </c>
      <c r="E13" s="13" t="s">
        <v>15</v>
      </c>
      <c r="F13" s="13" t="s">
        <v>15</v>
      </c>
      <c r="G13" s="13" t="s">
        <v>15</v>
      </c>
      <c r="H13" s="14" t="s">
        <v>15</v>
      </c>
      <c r="I13" s="14"/>
      <c r="J13" s="14"/>
      <c r="K13" s="315" t="s">
        <v>126</v>
      </c>
    </row>
    <row r="14" spans="1:11" ht="15.75" x14ac:dyDescent="0.25">
      <c r="A14" s="316">
        <v>2</v>
      </c>
      <c r="B14" s="4" t="s">
        <v>55</v>
      </c>
      <c r="C14" s="14">
        <f>SUM(D14:J14)</f>
        <v>427212.1</v>
      </c>
      <c r="D14" s="14">
        <f>D26</f>
        <v>403916.6</v>
      </c>
      <c r="E14" s="14">
        <f t="shared" ref="E14:J14" si="3">E26</f>
        <v>3898</v>
      </c>
      <c r="F14" s="14">
        <f t="shared" si="3"/>
        <v>3879.5</v>
      </c>
      <c r="G14" s="14">
        <f t="shared" si="3"/>
        <v>3879.5</v>
      </c>
      <c r="H14" s="14">
        <f t="shared" si="3"/>
        <v>3879.5</v>
      </c>
      <c r="I14" s="14">
        <f t="shared" si="3"/>
        <v>3879.5</v>
      </c>
      <c r="J14" s="14">
        <f t="shared" si="3"/>
        <v>3879.5</v>
      </c>
      <c r="K14" s="315" t="s">
        <v>126</v>
      </c>
    </row>
    <row r="15" spans="1:11" ht="15.75" x14ac:dyDescent="0.25">
      <c r="A15" s="316">
        <v>3</v>
      </c>
      <c r="B15" s="4" t="s">
        <v>56</v>
      </c>
      <c r="C15" s="14">
        <f>SUM(D15:J16)</f>
        <v>3290131.6</v>
      </c>
      <c r="D15" s="14">
        <f>D27</f>
        <v>443577</v>
      </c>
      <c r="E15" s="14">
        <f>E27</f>
        <v>376170.5</v>
      </c>
      <c r="F15" s="14">
        <f t="shared" ref="F15:J15" si="4">F27</f>
        <v>382549.3</v>
      </c>
      <c r="G15" s="14">
        <f t="shared" si="4"/>
        <v>510828.7</v>
      </c>
      <c r="H15" s="14">
        <f t="shared" si="4"/>
        <v>524908</v>
      </c>
      <c r="I15" s="14">
        <f t="shared" si="4"/>
        <v>527114.60000000009</v>
      </c>
      <c r="J15" s="14">
        <f t="shared" si="4"/>
        <v>524983.5</v>
      </c>
      <c r="K15" s="315" t="s">
        <v>126</v>
      </c>
    </row>
    <row r="16" spans="1:11" ht="15.75" hidden="1" x14ac:dyDescent="0.25">
      <c r="A16" s="316"/>
      <c r="B16" s="317" t="s">
        <v>57</v>
      </c>
      <c r="C16" s="13" t="s">
        <v>15</v>
      </c>
      <c r="D16" s="13" t="s">
        <v>15</v>
      </c>
      <c r="E16" s="13" t="s">
        <v>15</v>
      </c>
      <c r="F16" s="13" t="s">
        <v>15</v>
      </c>
      <c r="G16" s="13" t="s">
        <v>15</v>
      </c>
      <c r="H16" s="14" t="s">
        <v>15</v>
      </c>
      <c r="I16" s="14"/>
      <c r="J16" s="14"/>
      <c r="K16" s="313" t="s">
        <v>126</v>
      </c>
    </row>
    <row r="17" spans="1:11" s="12" customFormat="1" ht="15.75" x14ac:dyDescent="0.25">
      <c r="A17" s="316">
        <v>4</v>
      </c>
      <c r="B17" s="327" t="s">
        <v>58</v>
      </c>
      <c r="C17" s="327"/>
      <c r="D17" s="327"/>
      <c r="E17" s="327"/>
      <c r="F17" s="327"/>
      <c r="G17" s="327"/>
      <c r="H17" s="327"/>
      <c r="I17" s="327"/>
      <c r="J17" s="327"/>
      <c r="K17" s="327"/>
    </row>
    <row r="18" spans="1:11" s="12" customFormat="1" ht="17.25" customHeight="1" x14ac:dyDescent="0.25">
      <c r="A18" s="313">
        <v>5</v>
      </c>
      <c r="B18" s="317" t="s">
        <v>62</v>
      </c>
      <c r="C18" s="313">
        <v>0</v>
      </c>
      <c r="D18" s="313">
        <v>0</v>
      </c>
      <c r="E18" s="313">
        <v>0</v>
      </c>
      <c r="F18" s="313">
        <v>0</v>
      </c>
      <c r="G18" s="313">
        <v>0</v>
      </c>
      <c r="H18" s="313">
        <v>0</v>
      </c>
      <c r="I18" s="313">
        <v>0</v>
      </c>
      <c r="J18" s="313">
        <v>0</v>
      </c>
      <c r="K18" s="313" t="s">
        <v>126</v>
      </c>
    </row>
    <row r="19" spans="1:11" s="12" customFormat="1" ht="15.75" hidden="1" x14ac:dyDescent="0.25">
      <c r="A19" s="316"/>
      <c r="B19" s="4" t="s">
        <v>54</v>
      </c>
      <c r="C19" s="313" t="s">
        <v>15</v>
      </c>
      <c r="D19" s="313" t="s">
        <v>15</v>
      </c>
      <c r="E19" s="313" t="s">
        <v>15</v>
      </c>
      <c r="F19" s="313" t="s">
        <v>15</v>
      </c>
      <c r="G19" s="313" t="s">
        <v>15</v>
      </c>
      <c r="H19" s="313" t="s">
        <v>15</v>
      </c>
      <c r="I19" s="313"/>
      <c r="J19" s="313"/>
      <c r="K19" s="313" t="s">
        <v>126</v>
      </c>
    </row>
    <row r="20" spans="1:11" s="12" customFormat="1" ht="15.75" hidden="1" x14ac:dyDescent="0.25">
      <c r="A20" s="316"/>
      <c r="B20" s="4" t="s">
        <v>55</v>
      </c>
      <c r="C20" s="313" t="s">
        <v>15</v>
      </c>
      <c r="D20" s="313" t="s">
        <v>15</v>
      </c>
      <c r="E20" s="313" t="s">
        <v>15</v>
      </c>
      <c r="F20" s="313" t="s">
        <v>15</v>
      </c>
      <c r="G20" s="313" t="s">
        <v>15</v>
      </c>
      <c r="H20" s="313" t="s">
        <v>15</v>
      </c>
      <c r="I20" s="313"/>
      <c r="J20" s="313"/>
      <c r="K20" s="313" t="s">
        <v>126</v>
      </c>
    </row>
    <row r="21" spans="1:11" s="12" customFormat="1" ht="15.75" hidden="1" x14ac:dyDescent="0.25">
      <c r="A21" s="316"/>
      <c r="B21" s="4" t="s">
        <v>56</v>
      </c>
      <c r="C21" s="313" t="s">
        <v>15</v>
      </c>
      <c r="D21" s="313" t="s">
        <v>15</v>
      </c>
      <c r="E21" s="313" t="s">
        <v>15</v>
      </c>
      <c r="F21" s="313" t="s">
        <v>15</v>
      </c>
      <c r="G21" s="313">
        <v>197142</v>
      </c>
      <c r="H21" s="313">
        <v>197142</v>
      </c>
      <c r="I21" s="313"/>
      <c r="J21" s="313"/>
      <c r="K21" s="313" t="s">
        <v>126</v>
      </c>
    </row>
    <row r="22" spans="1:11" s="12" customFormat="1" ht="15.75" hidden="1" x14ac:dyDescent="0.25">
      <c r="A22" s="316"/>
      <c r="B22" s="4" t="s">
        <v>57</v>
      </c>
      <c r="C22" s="313" t="s">
        <v>15</v>
      </c>
      <c r="D22" s="313" t="s">
        <v>15</v>
      </c>
      <c r="E22" s="313" t="s">
        <v>15</v>
      </c>
      <c r="F22" s="313" t="s">
        <v>15</v>
      </c>
      <c r="G22" s="313" t="s">
        <v>15</v>
      </c>
      <c r="H22" s="313" t="s">
        <v>15</v>
      </c>
      <c r="I22" s="313"/>
      <c r="J22" s="313"/>
      <c r="K22" s="313" t="s">
        <v>126</v>
      </c>
    </row>
    <row r="23" spans="1:11" s="12" customFormat="1" ht="15.75" x14ac:dyDescent="0.25">
      <c r="A23" s="316">
        <v>6</v>
      </c>
      <c r="B23" s="327" t="s">
        <v>59</v>
      </c>
      <c r="C23" s="327"/>
      <c r="D23" s="327"/>
      <c r="E23" s="327"/>
      <c r="F23" s="327"/>
      <c r="G23" s="327"/>
      <c r="H23" s="327"/>
      <c r="I23" s="327"/>
      <c r="J23" s="327"/>
      <c r="K23" s="327"/>
    </row>
    <row r="24" spans="1:11" s="12" customFormat="1" ht="31.5" x14ac:dyDescent="0.25">
      <c r="A24" s="313">
        <v>7</v>
      </c>
      <c r="B24" s="317" t="s">
        <v>60</v>
      </c>
      <c r="C24" s="14">
        <f>SUM(D24:J24)</f>
        <v>3717343.7</v>
      </c>
      <c r="D24" s="14">
        <f t="shared" ref="D24:G24" si="5">SUM(D25:D28)</f>
        <v>847493.6</v>
      </c>
      <c r="E24" s="14">
        <f t="shared" si="5"/>
        <v>380068.5</v>
      </c>
      <c r="F24" s="14">
        <f t="shared" si="5"/>
        <v>386428.8</v>
      </c>
      <c r="G24" s="14">
        <f t="shared" si="5"/>
        <v>514708.2</v>
      </c>
      <c r="H24" s="14">
        <f>SUM(H25:H28)</f>
        <v>528787.5</v>
      </c>
      <c r="I24" s="14">
        <f t="shared" ref="I24:J24" si="6">SUM(I25:I28)</f>
        <v>530994.10000000009</v>
      </c>
      <c r="J24" s="14">
        <f t="shared" si="6"/>
        <v>528863</v>
      </c>
      <c r="K24" s="313" t="s">
        <v>126</v>
      </c>
    </row>
    <row r="25" spans="1:11" s="12" customFormat="1" ht="15.75" hidden="1" x14ac:dyDescent="0.25">
      <c r="A25" s="316"/>
      <c r="B25" s="4" t="s">
        <v>54</v>
      </c>
      <c r="C25" s="14">
        <f t="shared" ref="C25:C87" si="7">SUM(D25:J25)</f>
        <v>0</v>
      </c>
      <c r="D25" s="313" t="s">
        <v>15</v>
      </c>
      <c r="E25" s="313" t="s">
        <v>15</v>
      </c>
      <c r="F25" s="313" t="s">
        <v>15</v>
      </c>
      <c r="G25" s="313" t="s">
        <v>15</v>
      </c>
      <c r="H25" s="313" t="s">
        <v>15</v>
      </c>
      <c r="I25" s="313"/>
      <c r="J25" s="313"/>
      <c r="K25" s="315" t="s">
        <v>126</v>
      </c>
    </row>
    <row r="26" spans="1:11" ht="15.75" x14ac:dyDescent="0.25">
      <c r="A26" s="316">
        <v>8</v>
      </c>
      <c r="B26" s="4" t="s">
        <v>55</v>
      </c>
      <c r="C26" s="14">
        <f t="shared" si="7"/>
        <v>427212.1</v>
      </c>
      <c r="D26" s="14">
        <f>D32+D82</f>
        <v>403916.6</v>
      </c>
      <c r="E26" s="14">
        <f>E32+E82</f>
        <v>3898</v>
      </c>
      <c r="F26" s="14">
        <f>F32+F82</f>
        <v>3879.5</v>
      </c>
      <c r="G26" s="14">
        <f>G32+G82</f>
        <v>3879.5</v>
      </c>
      <c r="H26" s="14">
        <f>H32+H82</f>
        <v>3879.5</v>
      </c>
      <c r="I26" s="14">
        <f t="shared" ref="I26:J26" si="8">I32+I82</f>
        <v>3879.5</v>
      </c>
      <c r="J26" s="14">
        <f t="shared" si="8"/>
        <v>3879.5</v>
      </c>
      <c r="K26" s="315" t="s">
        <v>126</v>
      </c>
    </row>
    <row r="27" spans="1:11" ht="15.75" x14ac:dyDescent="0.25">
      <c r="A27" s="316">
        <v>9</v>
      </c>
      <c r="B27" s="4" t="s">
        <v>56</v>
      </c>
      <c r="C27" s="14">
        <f t="shared" si="7"/>
        <v>3290131.6</v>
      </c>
      <c r="D27" s="14">
        <f>D38+D43+D48+D53+D58+D63+D68+D73+D78+D33+D88</f>
        <v>443577</v>
      </c>
      <c r="E27" s="14">
        <f>E38+E43+E48+E53+E58+E63+E68+E73+E78+E33+E88</f>
        <v>376170.5</v>
      </c>
      <c r="F27" s="14">
        <f t="shared" ref="F27:J27" si="9">F38+F43+F48+F53+F58+F63+F68+F73+F78+F33+F88</f>
        <v>382549.3</v>
      </c>
      <c r="G27" s="14">
        <f t="shared" si="9"/>
        <v>510828.7</v>
      </c>
      <c r="H27" s="14">
        <f t="shared" si="9"/>
        <v>524908</v>
      </c>
      <c r="I27" s="14">
        <f t="shared" si="9"/>
        <v>527114.60000000009</v>
      </c>
      <c r="J27" s="14">
        <f t="shared" si="9"/>
        <v>524983.5</v>
      </c>
      <c r="K27" s="315" t="s">
        <v>126</v>
      </c>
    </row>
    <row r="28" spans="1:11" ht="15.75" hidden="1" x14ac:dyDescent="0.25">
      <c r="A28" s="316"/>
      <c r="B28" s="317" t="s">
        <v>57</v>
      </c>
      <c r="C28" s="14">
        <f t="shared" si="7"/>
        <v>0</v>
      </c>
      <c r="D28" s="313" t="s">
        <v>15</v>
      </c>
      <c r="E28" s="313" t="s">
        <v>15</v>
      </c>
      <c r="F28" s="313" t="s">
        <v>15</v>
      </c>
      <c r="G28" s="313" t="s">
        <v>15</v>
      </c>
      <c r="H28" s="313" t="s">
        <v>15</v>
      </c>
      <c r="I28" s="313"/>
      <c r="J28" s="313"/>
      <c r="K28" s="313" t="s">
        <v>126</v>
      </c>
    </row>
    <row r="29" spans="1:11" ht="15.75" hidden="1" customHeight="1" x14ac:dyDescent="0.25">
      <c r="A29" s="316"/>
      <c r="B29" s="317" t="s">
        <v>57</v>
      </c>
      <c r="C29" s="14">
        <f t="shared" si="7"/>
        <v>0</v>
      </c>
      <c r="D29" s="97" t="s">
        <v>15</v>
      </c>
      <c r="E29" s="97" t="s">
        <v>15</v>
      </c>
      <c r="F29" s="97" t="s">
        <v>15</v>
      </c>
      <c r="G29" s="97" t="s">
        <v>15</v>
      </c>
      <c r="H29" s="97" t="s">
        <v>15</v>
      </c>
      <c r="I29" s="97"/>
      <c r="J29" s="97"/>
      <c r="K29" s="313"/>
    </row>
    <row r="30" spans="1:11" ht="47.25" x14ac:dyDescent="0.25">
      <c r="A30" s="313">
        <v>10</v>
      </c>
      <c r="B30" s="317" t="s">
        <v>130</v>
      </c>
      <c r="C30" s="14">
        <f t="shared" si="7"/>
        <v>1585386.9</v>
      </c>
      <c r="D30" s="14">
        <f>SUM(D31:D34)</f>
        <v>587901.19999999995</v>
      </c>
      <c r="E30" s="14">
        <f t="shared" ref="E30:J30" si="10">SUM(E31:E34)</f>
        <v>123241.3</v>
      </c>
      <c r="F30" s="14">
        <f t="shared" si="10"/>
        <v>125610.4</v>
      </c>
      <c r="G30" s="14">
        <f t="shared" si="10"/>
        <v>182144</v>
      </c>
      <c r="H30" s="14">
        <f t="shared" si="10"/>
        <v>188830</v>
      </c>
      <c r="I30" s="14">
        <f t="shared" si="10"/>
        <v>188830</v>
      </c>
      <c r="J30" s="14">
        <f t="shared" si="10"/>
        <v>188830</v>
      </c>
      <c r="K30" s="327" t="s">
        <v>126</v>
      </c>
    </row>
    <row r="31" spans="1:11" ht="15.75" hidden="1" x14ac:dyDescent="0.25">
      <c r="A31" s="316"/>
      <c r="B31" s="4" t="s">
        <v>54</v>
      </c>
      <c r="C31" s="14">
        <f t="shared" si="7"/>
        <v>0</v>
      </c>
      <c r="D31" s="97" t="s">
        <v>15</v>
      </c>
      <c r="E31" s="97" t="s">
        <v>15</v>
      </c>
      <c r="F31" s="97" t="s">
        <v>15</v>
      </c>
      <c r="G31" s="97" t="s">
        <v>15</v>
      </c>
      <c r="H31" s="97" t="s">
        <v>15</v>
      </c>
      <c r="I31" s="97"/>
      <c r="J31" s="97"/>
      <c r="K31" s="327"/>
    </row>
    <row r="32" spans="1:11" ht="15.75" x14ac:dyDescent="0.25">
      <c r="A32" s="316">
        <v>11</v>
      </c>
      <c r="B32" s="4" t="s">
        <v>55</v>
      </c>
      <c r="C32" s="14">
        <f t="shared" si="7"/>
        <v>400000</v>
      </c>
      <c r="D32" s="14">
        <f>ПП1П2!D22</f>
        <v>400000</v>
      </c>
      <c r="E32" s="14">
        <f>ПП1П2!E22</f>
        <v>0</v>
      </c>
      <c r="F32" s="14">
        <f>ПП1П2!F22</f>
        <v>0</v>
      </c>
      <c r="G32" s="14">
        <f>ПП1П2!G22</f>
        <v>0</v>
      </c>
      <c r="H32" s="14">
        <f>ПП1П2!H22</f>
        <v>0</v>
      </c>
      <c r="I32" s="14">
        <f>ПП1П2!I22</f>
        <v>0</v>
      </c>
      <c r="J32" s="14">
        <f>ПП1П2!J22</f>
        <v>0</v>
      </c>
      <c r="K32" s="327"/>
    </row>
    <row r="33" spans="1:11" ht="15.75" x14ac:dyDescent="0.25">
      <c r="A33" s="316">
        <v>12</v>
      </c>
      <c r="B33" s="4" t="s">
        <v>56</v>
      </c>
      <c r="C33" s="14">
        <f t="shared" si="7"/>
        <v>1185386.8999999999</v>
      </c>
      <c r="D33" s="14">
        <f>ПП1П2!D23</f>
        <v>187901.2</v>
      </c>
      <c r="E33" s="14">
        <f>ПП1П2!E23</f>
        <v>123241.3</v>
      </c>
      <c r="F33" s="14">
        <f>ПП1П2!F23</f>
        <v>125610.4</v>
      </c>
      <c r="G33" s="14">
        <f>ПП1П2!G23</f>
        <v>182144</v>
      </c>
      <c r="H33" s="14">
        <f>ПП1П2!H23</f>
        <v>188830</v>
      </c>
      <c r="I33" s="14">
        <f>ПП1П2!I23</f>
        <v>188830</v>
      </c>
      <c r="J33" s="14">
        <f>ПП1П2!J23</f>
        <v>188830</v>
      </c>
      <c r="K33" s="327"/>
    </row>
    <row r="34" spans="1:11" ht="15.75" hidden="1" x14ac:dyDescent="0.25">
      <c r="A34" s="316"/>
      <c r="B34" s="317" t="s">
        <v>57</v>
      </c>
      <c r="C34" s="14">
        <f t="shared" si="7"/>
        <v>0</v>
      </c>
      <c r="D34" s="97" t="s">
        <v>15</v>
      </c>
      <c r="E34" s="97" t="s">
        <v>15</v>
      </c>
      <c r="F34" s="97" t="s">
        <v>15</v>
      </c>
      <c r="G34" s="97" t="s">
        <v>15</v>
      </c>
      <c r="H34" s="97" t="s">
        <v>15</v>
      </c>
      <c r="I34" s="97"/>
      <c r="J34" s="97"/>
      <c r="K34" s="327"/>
    </row>
    <row r="35" spans="1:11" ht="47.25" x14ac:dyDescent="0.25">
      <c r="A35" s="313">
        <v>13</v>
      </c>
      <c r="B35" s="317" t="s">
        <v>144</v>
      </c>
      <c r="C35" s="14">
        <f t="shared" si="7"/>
        <v>211771</v>
      </c>
      <c r="D35" s="14">
        <f t="shared" ref="D35:G35" si="11">SUM(D36:D39)</f>
        <v>21293.9</v>
      </c>
      <c r="E35" s="14">
        <f t="shared" si="11"/>
        <v>19182</v>
      </c>
      <c r="F35" s="14">
        <f t="shared" si="11"/>
        <v>19949.199999999997</v>
      </c>
      <c r="G35" s="14">
        <f t="shared" si="11"/>
        <v>37370.400000000001</v>
      </c>
      <c r="H35" s="14">
        <f>SUM(H36:H39)</f>
        <v>37368.800000000003</v>
      </c>
      <c r="I35" s="14">
        <f t="shared" ref="I35:J35" si="12">SUM(I36:I39)</f>
        <v>39171.4</v>
      </c>
      <c r="J35" s="14">
        <f t="shared" si="12"/>
        <v>37435.300000000003</v>
      </c>
      <c r="K35" s="327" t="s">
        <v>126</v>
      </c>
    </row>
    <row r="36" spans="1:11" ht="15.75" hidden="1" x14ac:dyDescent="0.25">
      <c r="A36" s="316"/>
      <c r="B36" s="317" t="s">
        <v>54</v>
      </c>
      <c r="C36" s="14">
        <f t="shared" si="7"/>
        <v>0</v>
      </c>
      <c r="D36" s="97" t="s">
        <v>15</v>
      </c>
      <c r="E36" s="97" t="s">
        <v>15</v>
      </c>
      <c r="F36" s="97" t="s">
        <v>15</v>
      </c>
      <c r="G36" s="97" t="s">
        <v>15</v>
      </c>
      <c r="H36" s="97" t="s">
        <v>15</v>
      </c>
      <c r="I36" s="97"/>
      <c r="J36" s="97"/>
      <c r="K36" s="327"/>
    </row>
    <row r="37" spans="1:11" ht="15.75" hidden="1" x14ac:dyDescent="0.25">
      <c r="A37" s="316"/>
      <c r="B37" s="317" t="s">
        <v>55</v>
      </c>
      <c r="C37" s="14">
        <f t="shared" si="7"/>
        <v>0</v>
      </c>
      <c r="D37" s="97" t="s">
        <v>15</v>
      </c>
      <c r="E37" s="97" t="s">
        <v>15</v>
      </c>
      <c r="F37" s="97" t="s">
        <v>15</v>
      </c>
      <c r="G37" s="97" t="s">
        <v>15</v>
      </c>
      <c r="H37" s="97" t="s">
        <v>15</v>
      </c>
      <c r="I37" s="97"/>
      <c r="J37" s="97"/>
      <c r="K37" s="327"/>
    </row>
    <row r="38" spans="1:11" ht="15.75" x14ac:dyDescent="0.25">
      <c r="A38" s="316">
        <v>14</v>
      </c>
      <c r="B38" s="317" t="s">
        <v>56</v>
      </c>
      <c r="C38" s="14">
        <f t="shared" si="7"/>
        <v>211771</v>
      </c>
      <c r="D38" s="14">
        <f>ПП2П2!D23</f>
        <v>21293.9</v>
      </c>
      <c r="E38" s="14">
        <f>ПП2П2!E23</f>
        <v>19182</v>
      </c>
      <c r="F38" s="14">
        <f>ПП2П2!F23</f>
        <v>19949.199999999997</v>
      </c>
      <c r="G38" s="14">
        <f>ПП2П2!G23</f>
        <v>37370.400000000001</v>
      </c>
      <c r="H38" s="14">
        <f>ПП2П2!H23</f>
        <v>37368.800000000003</v>
      </c>
      <c r="I38" s="14">
        <f>ПП2П2!I23</f>
        <v>39171.4</v>
      </c>
      <c r="J38" s="14">
        <f>ПП2П2!J23</f>
        <v>37435.300000000003</v>
      </c>
      <c r="K38" s="327"/>
    </row>
    <row r="39" spans="1:11" ht="15.75" hidden="1" x14ac:dyDescent="0.25">
      <c r="A39" s="316"/>
      <c r="B39" s="317" t="s">
        <v>57</v>
      </c>
      <c r="C39" s="14">
        <f t="shared" si="7"/>
        <v>0</v>
      </c>
      <c r="D39" s="97" t="s">
        <v>15</v>
      </c>
      <c r="E39" s="97" t="s">
        <v>15</v>
      </c>
      <c r="F39" s="97" t="s">
        <v>15</v>
      </c>
      <c r="G39" s="97" t="s">
        <v>15</v>
      </c>
      <c r="H39" s="97" t="s">
        <v>15</v>
      </c>
      <c r="I39" s="97"/>
      <c r="J39" s="97"/>
      <c r="K39" s="327"/>
    </row>
    <row r="40" spans="1:11" ht="47.25" customHeight="1" x14ac:dyDescent="0.25">
      <c r="A40" s="313">
        <v>15</v>
      </c>
      <c r="B40" s="317" t="s">
        <v>131</v>
      </c>
      <c r="C40" s="14">
        <f t="shared" si="7"/>
        <v>24379.199999999997</v>
      </c>
      <c r="D40" s="14">
        <f t="shared" ref="D40:G40" si="13">SUM(D41:D44)</f>
        <v>3000</v>
      </c>
      <c r="E40" s="14">
        <f t="shared" si="13"/>
        <v>3119.9999999999995</v>
      </c>
      <c r="F40" s="14">
        <f t="shared" si="13"/>
        <v>3244.8</v>
      </c>
      <c r="G40" s="14">
        <f t="shared" si="13"/>
        <v>3644.4</v>
      </c>
      <c r="H40" s="14">
        <f>SUM(H41:H44)</f>
        <v>3790</v>
      </c>
      <c r="I40" s="14">
        <f t="shared" ref="I40:J40" si="14">SUM(I41:I44)</f>
        <v>3790</v>
      </c>
      <c r="J40" s="14">
        <f t="shared" si="14"/>
        <v>3790</v>
      </c>
      <c r="K40" s="327" t="s">
        <v>126</v>
      </c>
    </row>
    <row r="41" spans="1:11" ht="15.75" hidden="1" x14ac:dyDescent="0.25">
      <c r="A41" s="316"/>
      <c r="B41" s="317" t="s">
        <v>54</v>
      </c>
      <c r="C41" s="14">
        <f t="shared" si="7"/>
        <v>0</v>
      </c>
      <c r="D41" s="97" t="s">
        <v>15</v>
      </c>
      <c r="E41" s="97" t="s">
        <v>15</v>
      </c>
      <c r="F41" s="97" t="s">
        <v>15</v>
      </c>
      <c r="G41" s="97" t="s">
        <v>15</v>
      </c>
      <c r="H41" s="97" t="s">
        <v>15</v>
      </c>
      <c r="I41" s="97"/>
      <c r="J41" s="97"/>
      <c r="K41" s="327"/>
    </row>
    <row r="42" spans="1:11" ht="15.75" hidden="1" x14ac:dyDescent="0.25">
      <c r="A42" s="316"/>
      <c r="B42" s="317" t="s">
        <v>55</v>
      </c>
      <c r="C42" s="14">
        <f t="shared" si="7"/>
        <v>0</v>
      </c>
      <c r="D42" s="97" t="s">
        <v>15</v>
      </c>
      <c r="E42" s="97" t="s">
        <v>15</v>
      </c>
      <c r="F42" s="97" t="s">
        <v>15</v>
      </c>
      <c r="G42" s="97" t="s">
        <v>15</v>
      </c>
      <c r="H42" s="97" t="s">
        <v>15</v>
      </c>
      <c r="I42" s="97"/>
      <c r="J42" s="97"/>
      <c r="K42" s="327"/>
    </row>
    <row r="43" spans="1:11" ht="15.75" x14ac:dyDescent="0.25">
      <c r="A43" s="316">
        <v>16</v>
      </c>
      <c r="B43" s="317" t="s">
        <v>56</v>
      </c>
      <c r="C43" s="14">
        <f t="shared" si="7"/>
        <v>24379.199999999997</v>
      </c>
      <c r="D43" s="14">
        <f>ПП3П2!D23</f>
        <v>3000</v>
      </c>
      <c r="E43" s="14">
        <f>ПП3П2!E23</f>
        <v>3119.9999999999995</v>
      </c>
      <c r="F43" s="14">
        <f>ПП3П2!F23</f>
        <v>3244.8</v>
      </c>
      <c r="G43" s="14">
        <f>ПП3П2!G23</f>
        <v>3644.4</v>
      </c>
      <c r="H43" s="14">
        <f>ПП3П2!H23</f>
        <v>3790</v>
      </c>
      <c r="I43" s="14">
        <f>ПП3П2!I23</f>
        <v>3790</v>
      </c>
      <c r="J43" s="14">
        <f>ПП3П2!J23</f>
        <v>3790</v>
      </c>
      <c r="K43" s="327"/>
    </row>
    <row r="44" spans="1:11" ht="15.75" hidden="1" x14ac:dyDescent="0.25">
      <c r="A44" s="316"/>
      <c r="B44" s="317" t="s">
        <v>57</v>
      </c>
      <c r="C44" s="14">
        <f t="shared" si="7"/>
        <v>0</v>
      </c>
      <c r="D44" s="97" t="s">
        <v>15</v>
      </c>
      <c r="E44" s="97" t="s">
        <v>15</v>
      </c>
      <c r="F44" s="97" t="s">
        <v>15</v>
      </c>
      <c r="G44" s="97" t="s">
        <v>15</v>
      </c>
      <c r="H44" s="97" t="s">
        <v>15</v>
      </c>
      <c r="I44" s="97"/>
      <c r="J44" s="97"/>
      <c r="K44" s="327"/>
    </row>
    <row r="45" spans="1:11" ht="47.25" x14ac:dyDescent="0.25">
      <c r="A45" s="313">
        <v>17</v>
      </c>
      <c r="B45" s="317" t="s">
        <v>132</v>
      </c>
      <c r="C45" s="14">
        <f t="shared" si="7"/>
        <v>813003.3</v>
      </c>
      <c r="D45" s="14">
        <f>SUM(D46:D49)</f>
        <v>110508.79999999999</v>
      </c>
      <c r="E45" s="14">
        <f t="shared" ref="E45:J45" si="15">SUM(E46:E49)</f>
        <v>101428.9</v>
      </c>
      <c r="F45" s="14">
        <f t="shared" si="15"/>
        <v>100718.3</v>
      </c>
      <c r="G45" s="14">
        <f t="shared" si="15"/>
        <v>121408.1</v>
      </c>
      <c r="H45" s="14">
        <f t="shared" si="15"/>
        <v>126346.40000000001</v>
      </c>
      <c r="I45" s="14">
        <f t="shared" si="15"/>
        <v>126246.40000000001</v>
      </c>
      <c r="J45" s="14">
        <f t="shared" si="15"/>
        <v>126346.40000000001</v>
      </c>
      <c r="K45" s="327" t="s">
        <v>126</v>
      </c>
    </row>
    <row r="46" spans="1:11" ht="15.75" hidden="1" x14ac:dyDescent="0.25">
      <c r="A46" s="316"/>
      <c r="B46" s="317" t="s">
        <v>54</v>
      </c>
      <c r="C46" s="14">
        <f t="shared" si="7"/>
        <v>0</v>
      </c>
      <c r="D46" s="97" t="s">
        <v>15</v>
      </c>
      <c r="E46" s="97" t="s">
        <v>15</v>
      </c>
      <c r="F46" s="97" t="s">
        <v>15</v>
      </c>
      <c r="G46" s="97" t="s">
        <v>15</v>
      </c>
      <c r="H46" s="97" t="s">
        <v>15</v>
      </c>
      <c r="I46" s="97"/>
      <c r="J46" s="97"/>
      <c r="K46" s="327"/>
    </row>
    <row r="47" spans="1:11" ht="15.75" hidden="1" x14ac:dyDescent="0.25">
      <c r="A47" s="316"/>
      <c r="B47" s="317" t="s">
        <v>55</v>
      </c>
      <c r="C47" s="14">
        <f t="shared" si="7"/>
        <v>0</v>
      </c>
      <c r="D47" s="97" t="s">
        <v>15</v>
      </c>
      <c r="E47" s="97" t="s">
        <v>15</v>
      </c>
      <c r="F47" s="97" t="s">
        <v>15</v>
      </c>
      <c r="G47" s="97" t="s">
        <v>15</v>
      </c>
      <c r="H47" s="97" t="s">
        <v>15</v>
      </c>
      <c r="I47" s="97"/>
      <c r="J47" s="97"/>
      <c r="K47" s="327"/>
    </row>
    <row r="48" spans="1:11" ht="15.75" x14ac:dyDescent="0.25">
      <c r="A48" s="316">
        <v>18</v>
      </c>
      <c r="B48" s="317" t="s">
        <v>56</v>
      </c>
      <c r="C48" s="14">
        <f t="shared" si="7"/>
        <v>813003.3</v>
      </c>
      <c r="D48" s="14">
        <f>ПП4П2!D23</f>
        <v>110508.79999999999</v>
      </c>
      <c r="E48" s="14">
        <f>ПП4П2!E23</f>
        <v>101428.9</v>
      </c>
      <c r="F48" s="14">
        <f>ПП4П2!F23</f>
        <v>100718.3</v>
      </c>
      <c r="G48" s="14">
        <f>ПП4П2!G23</f>
        <v>121408.1</v>
      </c>
      <c r="H48" s="14">
        <f>ПП4П2!H23</f>
        <v>126346.40000000001</v>
      </c>
      <c r="I48" s="14">
        <f>ПП4П2!I23</f>
        <v>126246.40000000001</v>
      </c>
      <c r="J48" s="14">
        <f>ПП4П2!J23</f>
        <v>126346.40000000001</v>
      </c>
      <c r="K48" s="327"/>
    </row>
    <row r="49" spans="1:11" ht="15.75" hidden="1" x14ac:dyDescent="0.25">
      <c r="A49" s="316"/>
      <c r="B49" s="317" t="s">
        <v>57</v>
      </c>
      <c r="C49" s="14">
        <f t="shared" si="7"/>
        <v>0</v>
      </c>
      <c r="D49" s="97" t="s">
        <v>15</v>
      </c>
      <c r="E49" s="97" t="s">
        <v>15</v>
      </c>
      <c r="F49" s="97" t="s">
        <v>15</v>
      </c>
      <c r="G49" s="97" t="s">
        <v>15</v>
      </c>
      <c r="H49" s="97" t="s">
        <v>15</v>
      </c>
      <c r="I49" s="97"/>
      <c r="J49" s="97"/>
      <c r="K49" s="327"/>
    </row>
    <row r="50" spans="1:11" ht="63" x14ac:dyDescent="0.25">
      <c r="A50" s="313">
        <v>19</v>
      </c>
      <c r="B50" s="317" t="s">
        <v>133</v>
      </c>
      <c r="C50" s="14">
        <f t="shared" si="7"/>
        <v>109270.6</v>
      </c>
      <c r="D50" s="14">
        <f>SUM(D51:D54)</f>
        <v>8850</v>
      </c>
      <c r="E50" s="14">
        <f t="shared" ref="E50:J50" si="16">SUM(E51:E54)</f>
        <v>13416</v>
      </c>
      <c r="F50" s="14">
        <f t="shared" si="16"/>
        <v>13952.6</v>
      </c>
      <c r="G50" s="14">
        <f t="shared" si="16"/>
        <v>17285</v>
      </c>
      <c r="H50" s="14">
        <f t="shared" si="16"/>
        <v>18589</v>
      </c>
      <c r="I50" s="14">
        <f t="shared" si="16"/>
        <v>18589</v>
      </c>
      <c r="J50" s="14">
        <f t="shared" si="16"/>
        <v>18589</v>
      </c>
      <c r="K50" s="327" t="s">
        <v>126</v>
      </c>
    </row>
    <row r="51" spans="1:11" ht="15.75" hidden="1" x14ac:dyDescent="0.25">
      <c r="A51" s="316"/>
      <c r="B51" s="317" t="s">
        <v>54</v>
      </c>
      <c r="C51" s="14">
        <f t="shared" si="7"/>
        <v>0</v>
      </c>
      <c r="D51" s="97" t="s">
        <v>15</v>
      </c>
      <c r="E51" s="97" t="s">
        <v>15</v>
      </c>
      <c r="F51" s="97" t="s">
        <v>15</v>
      </c>
      <c r="G51" s="97" t="s">
        <v>15</v>
      </c>
      <c r="H51" s="97" t="s">
        <v>15</v>
      </c>
      <c r="I51" s="97"/>
      <c r="J51" s="97"/>
      <c r="K51" s="327"/>
    </row>
    <row r="52" spans="1:11" ht="15.75" hidden="1" x14ac:dyDescent="0.25">
      <c r="A52" s="316"/>
      <c r="B52" s="317" t="s">
        <v>55</v>
      </c>
      <c r="C52" s="14">
        <f t="shared" si="7"/>
        <v>0</v>
      </c>
      <c r="D52" s="97" t="s">
        <v>15</v>
      </c>
      <c r="E52" s="97" t="s">
        <v>15</v>
      </c>
      <c r="F52" s="97" t="s">
        <v>15</v>
      </c>
      <c r="G52" s="97" t="s">
        <v>15</v>
      </c>
      <c r="H52" s="97" t="s">
        <v>15</v>
      </c>
      <c r="I52" s="97"/>
      <c r="J52" s="97"/>
      <c r="K52" s="327"/>
    </row>
    <row r="53" spans="1:11" ht="15.75" x14ac:dyDescent="0.25">
      <c r="A53" s="316">
        <v>20</v>
      </c>
      <c r="B53" s="317" t="s">
        <v>56</v>
      </c>
      <c r="C53" s="14">
        <f t="shared" si="7"/>
        <v>109270.6</v>
      </c>
      <c r="D53" s="14">
        <f>ПП5П2!D23</f>
        <v>8850</v>
      </c>
      <c r="E53" s="14">
        <f>ПП5П2!E23</f>
        <v>13416</v>
      </c>
      <c r="F53" s="14">
        <f>ПП5П2!F23</f>
        <v>13952.6</v>
      </c>
      <c r="G53" s="14">
        <f>ПП5П2!G23</f>
        <v>17285</v>
      </c>
      <c r="H53" s="14">
        <f>ПП5П2!H23</f>
        <v>18589</v>
      </c>
      <c r="I53" s="14">
        <f>ПП5П2!I23</f>
        <v>18589</v>
      </c>
      <c r="J53" s="14">
        <f>ПП5П2!J23</f>
        <v>18589</v>
      </c>
      <c r="K53" s="327"/>
    </row>
    <row r="54" spans="1:11" ht="15.75" hidden="1" x14ac:dyDescent="0.25">
      <c r="A54" s="316"/>
      <c r="B54" s="317" t="s">
        <v>57</v>
      </c>
      <c r="C54" s="14">
        <f t="shared" si="7"/>
        <v>0</v>
      </c>
      <c r="D54" s="97" t="s">
        <v>15</v>
      </c>
      <c r="E54" s="97" t="s">
        <v>15</v>
      </c>
      <c r="F54" s="97" t="s">
        <v>15</v>
      </c>
      <c r="G54" s="97" t="s">
        <v>15</v>
      </c>
      <c r="H54" s="97" t="s">
        <v>15</v>
      </c>
      <c r="I54" s="97"/>
      <c r="J54" s="97"/>
      <c r="K54" s="327"/>
    </row>
    <row r="55" spans="1:11" ht="63.75" customHeight="1" x14ac:dyDescent="0.25">
      <c r="A55" s="313">
        <v>21</v>
      </c>
      <c r="B55" s="317" t="s">
        <v>137</v>
      </c>
      <c r="C55" s="14">
        <f t="shared" si="7"/>
        <v>19246.900000000001</v>
      </c>
      <c r="D55" s="14">
        <f>SUM(D56:D59)</f>
        <v>4500</v>
      </c>
      <c r="E55" s="14">
        <f t="shared" ref="E55:J55" si="17">SUM(E56:E59)</f>
        <v>7072</v>
      </c>
      <c r="F55" s="14">
        <f t="shared" si="17"/>
        <v>7354.9</v>
      </c>
      <c r="G55" s="14">
        <f t="shared" si="17"/>
        <v>80</v>
      </c>
      <c r="H55" s="14">
        <f t="shared" si="17"/>
        <v>80</v>
      </c>
      <c r="I55" s="14">
        <f t="shared" si="17"/>
        <v>80</v>
      </c>
      <c r="J55" s="14">
        <f t="shared" si="17"/>
        <v>80</v>
      </c>
      <c r="K55" s="327" t="s">
        <v>126</v>
      </c>
    </row>
    <row r="56" spans="1:11" ht="15.75" hidden="1" x14ac:dyDescent="0.25">
      <c r="A56" s="316"/>
      <c r="B56" s="317" t="s">
        <v>54</v>
      </c>
      <c r="C56" s="14">
        <f t="shared" si="7"/>
        <v>0</v>
      </c>
      <c r="D56" s="97" t="s">
        <v>15</v>
      </c>
      <c r="E56" s="97" t="s">
        <v>15</v>
      </c>
      <c r="F56" s="97" t="s">
        <v>15</v>
      </c>
      <c r="G56" s="97" t="s">
        <v>15</v>
      </c>
      <c r="H56" s="97" t="s">
        <v>15</v>
      </c>
      <c r="I56" s="97"/>
      <c r="J56" s="97"/>
      <c r="K56" s="327"/>
    </row>
    <row r="57" spans="1:11" ht="15.75" hidden="1" x14ac:dyDescent="0.25">
      <c r="A57" s="316"/>
      <c r="B57" s="317" t="s">
        <v>55</v>
      </c>
      <c r="C57" s="14">
        <f t="shared" si="7"/>
        <v>0</v>
      </c>
      <c r="D57" s="97" t="s">
        <v>15</v>
      </c>
      <c r="E57" s="97" t="s">
        <v>15</v>
      </c>
      <c r="F57" s="97" t="s">
        <v>15</v>
      </c>
      <c r="G57" s="97" t="s">
        <v>15</v>
      </c>
      <c r="H57" s="97" t="s">
        <v>15</v>
      </c>
      <c r="I57" s="97"/>
      <c r="J57" s="97"/>
      <c r="K57" s="327"/>
    </row>
    <row r="58" spans="1:11" ht="15.75" x14ac:dyDescent="0.25">
      <c r="A58" s="316">
        <v>22</v>
      </c>
      <c r="B58" s="317" t="s">
        <v>56</v>
      </c>
      <c r="C58" s="14">
        <f t="shared" si="7"/>
        <v>19246.900000000001</v>
      </c>
      <c r="D58" s="14">
        <f>ПП6П2!D22</f>
        <v>4500</v>
      </c>
      <c r="E58" s="14">
        <f>ПП6П2!E22</f>
        <v>7072</v>
      </c>
      <c r="F58" s="14">
        <f>ПП6П2!F22</f>
        <v>7354.9</v>
      </c>
      <c r="G58" s="14">
        <f>ПП6П2!G22</f>
        <v>80</v>
      </c>
      <c r="H58" s="14">
        <f>ПП6П2!H22</f>
        <v>80</v>
      </c>
      <c r="I58" s="14">
        <f>ПП6П2!I22</f>
        <v>80</v>
      </c>
      <c r="J58" s="14">
        <f>ПП6П2!J22</f>
        <v>80</v>
      </c>
      <c r="K58" s="327"/>
    </row>
    <row r="59" spans="1:11" ht="15.75" hidden="1" x14ac:dyDescent="0.25">
      <c r="A59" s="316"/>
      <c r="B59" s="317" t="s">
        <v>57</v>
      </c>
      <c r="C59" s="14">
        <f t="shared" si="7"/>
        <v>0</v>
      </c>
      <c r="D59" s="97" t="s">
        <v>15</v>
      </c>
      <c r="E59" s="97" t="s">
        <v>15</v>
      </c>
      <c r="F59" s="97" t="s">
        <v>15</v>
      </c>
      <c r="G59" s="97" t="s">
        <v>15</v>
      </c>
      <c r="H59" s="97" t="s">
        <v>15</v>
      </c>
      <c r="I59" s="97"/>
      <c r="J59" s="97"/>
      <c r="K59" s="327"/>
    </row>
    <row r="60" spans="1:11" ht="33" customHeight="1" x14ac:dyDescent="0.25">
      <c r="A60" s="313">
        <v>23</v>
      </c>
      <c r="B60" s="317" t="s">
        <v>136</v>
      </c>
      <c r="C60" s="14">
        <f t="shared" si="7"/>
        <v>38006.699999999997</v>
      </c>
      <c r="D60" s="14">
        <f>SUM(D61:D64)</f>
        <v>5730</v>
      </c>
      <c r="E60" s="14">
        <f t="shared" ref="E60:J60" si="18">SUM(E61:E64)</f>
        <v>5959.2</v>
      </c>
      <c r="F60" s="14">
        <f t="shared" si="18"/>
        <v>6197.5</v>
      </c>
      <c r="G60" s="14">
        <f t="shared" si="18"/>
        <v>5030</v>
      </c>
      <c r="H60" s="14">
        <f t="shared" si="18"/>
        <v>5030</v>
      </c>
      <c r="I60" s="14">
        <f t="shared" si="18"/>
        <v>5030</v>
      </c>
      <c r="J60" s="14">
        <f t="shared" si="18"/>
        <v>5030</v>
      </c>
      <c r="K60" s="327" t="s">
        <v>126</v>
      </c>
    </row>
    <row r="61" spans="1:11" ht="15.75" hidden="1" x14ac:dyDescent="0.25">
      <c r="A61" s="316"/>
      <c r="B61" s="317" t="s">
        <v>54</v>
      </c>
      <c r="C61" s="14">
        <f t="shared" si="7"/>
        <v>0</v>
      </c>
      <c r="D61" s="97" t="s">
        <v>15</v>
      </c>
      <c r="E61" s="97" t="s">
        <v>15</v>
      </c>
      <c r="F61" s="97" t="s">
        <v>15</v>
      </c>
      <c r="G61" s="97" t="s">
        <v>15</v>
      </c>
      <c r="H61" s="97" t="s">
        <v>15</v>
      </c>
      <c r="I61" s="97"/>
      <c r="J61" s="97"/>
      <c r="K61" s="327"/>
    </row>
    <row r="62" spans="1:11" ht="15.75" hidden="1" x14ac:dyDescent="0.25">
      <c r="A62" s="316"/>
      <c r="B62" s="317" t="s">
        <v>55</v>
      </c>
      <c r="C62" s="14">
        <f t="shared" si="7"/>
        <v>0</v>
      </c>
      <c r="D62" s="97" t="s">
        <v>15</v>
      </c>
      <c r="E62" s="97" t="s">
        <v>15</v>
      </c>
      <c r="F62" s="97" t="s">
        <v>15</v>
      </c>
      <c r="G62" s="97" t="s">
        <v>15</v>
      </c>
      <c r="H62" s="97" t="s">
        <v>15</v>
      </c>
      <c r="I62" s="97"/>
      <c r="J62" s="97"/>
      <c r="K62" s="327"/>
    </row>
    <row r="63" spans="1:11" ht="15.75" x14ac:dyDescent="0.25">
      <c r="A63" s="316">
        <v>24</v>
      </c>
      <c r="B63" s="317" t="s">
        <v>56</v>
      </c>
      <c r="C63" s="14">
        <f t="shared" si="7"/>
        <v>38006.699999999997</v>
      </c>
      <c r="D63" s="14">
        <f>ПП7П2!D23</f>
        <v>5730</v>
      </c>
      <c r="E63" s="14">
        <f>ПП7П2!E23</f>
        <v>5959.2</v>
      </c>
      <c r="F63" s="14">
        <f>ПП7П2!F23</f>
        <v>6197.5</v>
      </c>
      <c r="G63" s="14">
        <f>ПП7П2!G23</f>
        <v>5030</v>
      </c>
      <c r="H63" s="14">
        <f>ПП7П2!H23</f>
        <v>5030</v>
      </c>
      <c r="I63" s="14">
        <f>ПП7П2!I23</f>
        <v>5030</v>
      </c>
      <c r="J63" s="14">
        <f>ПП7П2!J23</f>
        <v>5030</v>
      </c>
      <c r="K63" s="327"/>
    </row>
    <row r="64" spans="1:11" ht="15.75" hidden="1" x14ac:dyDescent="0.25">
      <c r="A64" s="316"/>
      <c r="B64" s="317" t="s">
        <v>57</v>
      </c>
      <c r="C64" s="14">
        <f t="shared" si="7"/>
        <v>0</v>
      </c>
      <c r="D64" s="97" t="s">
        <v>15</v>
      </c>
      <c r="E64" s="97" t="s">
        <v>15</v>
      </c>
      <c r="F64" s="97" t="s">
        <v>15</v>
      </c>
      <c r="G64" s="97" t="s">
        <v>15</v>
      </c>
      <c r="H64" s="97" t="s">
        <v>15</v>
      </c>
      <c r="I64" s="97"/>
      <c r="J64" s="97"/>
      <c r="K64" s="327"/>
    </row>
    <row r="65" spans="1:11" ht="46.5" customHeight="1" x14ac:dyDescent="0.25">
      <c r="A65" s="313">
        <v>25</v>
      </c>
      <c r="B65" s="317" t="s">
        <v>135</v>
      </c>
      <c r="C65" s="14">
        <f t="shared" si="7"/>
        <v>878.1</v>
      </c>
      <c r="D65" s="14">
        <f>SUM(D66:D69)</f>
        <v>50</v>
      </c>
      <c r="E65" s="14">
        <f t="shared" ref="E65:J65" si="19">SUM(E66:E69)</f>
        <v>52</v>
      </c>
      <c r="F65" s="14">
        <f t="shared" si="19"/>
        <v>54.1</v>
      </c>
      <c r="G65" s="14">
        <f t="shared" si="19"/>
        <v>172</v>
      </c>
      <c r="H65" s="14">
        <f t="shared" si="19"/>
        <v>179</v>
      </c>
      <c r="I65" s="14">
        <f t="shared" si="19"/>
        <v>183</v>
      </c>
      <c r="J65" s="14">
        <f t="shared" si="19"/>
        <v>188</v>
      </c>
      <c r="K65" s="327" t="s">
        <v>126</v>
      </c>
    </row>
    <row r="66" spans="1:11" ht="15.75" hidden="1" x14ac:dyDescent="0.25">
      <c r="A66" s="316"/>
      <c r="B66" s="317" t="s">
        <v>54</v>
      </c>
      <c r="C66" s="14">
        <f t="shared" si="7"/>
        <v>0</v>
      </c>
      <c r="D66" s="97" t="s">
        <v>15</v>
      </c>
      <c r="E66" s="97" t="s">
        <v>15</v>
      </c>
      <c r="F66" s="97" t="s">
        <v>15</v>
      </c>
      <c r="G66" s="97" t="s">
        <v>15</v>
      </c>
      <c r="H66" s="97" t="s">
        <v>15</v>
      </c>
      <c r="I66" s="97"/>
      <c r="J66" s="97"/>
      <c r="K66" s="327"/>
    </row>
    <row r="67" spans="1:11" ht="15.75" hidden="1" x14ac:dyDescent="0.25">
      <c r="A67" s="316"/>
      <c r="B67" s="317" t="s">
        <v>55</v>
      </c>
      <c r="C67" s="14">
        <f t="shared" si="7"/>
        <v>0</v>
      </c>
      <c r="D67" s="97" t="s">
        <v>15</v>
      </c>
      <c r="E67" s="97" t="s">
        <v>15</v>
      </c>
      <c r="F67" s="97" t="s">
        <v>15</v>
      </c>
      <c r="G67" s="97" t="s">
        <v>15</v>
      </c>
      <c r="H67" s="97" t="s">
        <v>15</v>
      </c>
      <c r="I67" s="97"/>
      <c r="J67" s="97"/>
      <c r="K67" s="327"/>
    </row>
    <row r="68" spans="1:11" ht="15.75" x14ac:dyDescent="0.25">
      <c r="A68" s="316">
        <v>26</v>
      </c>
      <c r="B68" s="317" t="s">
        <v>56</v>
      </c>
      <c r="C68" s="14">
        <f t="shared" si="7"/>
        <v>878.1</v>
      </c>
      <c r="D68" s="14">
        <f>ПП8П2!D23</f>
        <v>50</v>
      </c>
      <c r="E68" s="14">
        <f>ПП8П2!E23</f>
        <v>52</v>
      </c>
      <c r="F68" s="14">
        <f>ПП8П2!F23</f>
        <v>54.1</v>
      </c>
      <c r="G68" s="14">
        <f>ПП8П2!G23</f>
        <v>172</v>
      </c>
      <c r="H68" s="14">
        <f>ПП8П2!H23</f>
        <v>179</v>
      </c>
      <c r="I68" s="14">
        <f>ПП8П2!I23</f>
        <v>183</v>
      </c>
      <c r="J68" s="14">
        <f>ПП8П2!J23</f>
        <v>188</v>
      </c>
      <c r="K68" s="327"/>
    </row>
    <row r="69" spans="1:11" ht="15.75" hidden="1" x14ac:dyDescent="0.25">
      <c r="A69" s="316"/>
      <c r="B69" s="317" t="s">
        <v>57</v>
      </c>
      <c r="C69" s="14">
        <f t="shared" si="7"/>
        <v>0</v>
      </c>
      <c r="D69" s="97" t="s">
        <v>15</v>
      </c>
      <c r="E69" s="97" t="s">
        <v>15</v>
      </c>
      <c r="F69" s="97" t="s">
        <v>15</v>
      </c>
      <c r="G69" s="97" t="s">
        <v>15</v>
      </c>
      <c r="H69" s="97" t="s">
        <v>15</v>
      </c>
      <c r="I69" s="97"/>
      <c r="J69" s="97"/>
      <c r="K69" s="327"/>
    </row>
    <row r="70" spans="1:11" ht="63.75" customHeight="1" x14ac:dyDescent="0.25">
      <c r="A70" s="313">
        <v>27</v>
      </c>
      <c r="B70" s="317" t="s">
        <v>134</v>
      </c>
      <c r="C70" s="14">
        <f t="shared" si="7"/>
        <v>7641.6</v>
      </c>
      <c r="D70" s="14">
        <f>SUM(D71:D74)</f>
        <v>1000</v>
      </c>
      <c r="E70" s="14">
        <f t="shared" ref="E70:J70" si="20">SUM(E71:E74)</f>
        <v>1040</v>
      </c>
      <c r="F70" s="14">
        <f t="shared" si="20"/>
        <v>1081.5999999999999</v>
      </c>
      <c r="G70" s="14">
        <f t="shared" si="20"/>
        <v>1005</v>
      </c>
      <c r="H70" s="14">
        <f t="shared" si="20"/>
        <v>1005</v>
      </c>
      <c r="I70" s="14">
        <f t="shared" si="20"/>
        <v>1505</v>
      </c>
      <c r="J70" s="14">
        <f t="shared" si="20"/>
        <v>1005</v>
      </c>
      <c r="K70" s="327" t="s">
        <v>126</v>
      </c>
    </row>
    <row r="71" spans="1:11" ht="15.75" hidden="1" x14ac:dyDescent="0.25">
      <c r="A71" s="316"/>
      <c r="B71" s="317" t="s">
        <v>54</v>
      </c>
      <c r="C71" s="14">
        <f t="shared" si="7"/>
        <v>0</v>
      </c>
      <c r="D71" s="97" t="s">
        <v>15</v>
      </c>
      <c r="E71" s="97" t="s">
        <v>15</v>
      </c>
      <c r="F71" s="97" t="s">
        <v>15</v>
      </c>
      <c r="G71" s="97" t="s">
        <v>15</v>
      </c>
      <c r="H71" s="97" t="s">
        <v>15</v>
      </c>
      <c r="I71" s="97"/>
      <c r="J71" s="97"/>
      <c r="K71" s="327"/>
    </row>
    <row r="72" spans="1:11" ht="15.75" hidden="1" x14ac:dyDescent="0.25">
      <c r="A72" s="316"/>
      <c r="B72" s="317" t="s">
        <v>55</v>
      </c>
      <c r="C72" s="14">
        <f t="shared" si="7"/>
        <v>0</v>
      </c>
      <c r="D72" s="97" t="s">
        <v>15</v>
      </c>
      <c r="E72" s="97" t="s">
        <v>15</v>
      </c>
      <c r="F72" s="97" t="s">
        <v>15</v>
      </c>
      <c r="G72" s="97" t="s">
        <v>15</v>
      </c>
      <c r="H72" s="97" t="s">
        <v>15</v>
      </c>
      <c r="I72" s="97"/>
      <c r="J72" s="97"/>
      <c r="K72" s="327"/>
    </row>
    <row r="73" spans="1:11" ht="15.75" x14ac:dyDescent="0.25">
      <c r="A73" s="316">
        <v>28</v>
      </c>
      <c r="B73" s="317" t="s">
        <v>56</v>
      </c>
      <c r="C73" s="14">
        <f t="shared" si="7"/>
        <v>7641.6</v>
      </c>
      <c r="D73" s="14">
        <f>ПП9П2!D23</f>
        <v>1000</v>
      </c>
      <c r="E73" s="14">
        <f>ПП9П2!E23</f>
        <v>1040</v>
      </c>
      <c r="F73" s="14">
        <f>ПП9П2!F23</f>
        <v>1081.5999999999999</v>
      </c>
      <c r="G73" s="14">
        <f>ПП9П2!G23</f>
        <v>1005</v>
      </c>
      <c r="H73" s="14">
        <f>ПП9П2!H23</f>
        <v>1005</v>
      </c>
      <c r="I73" s="14">
        <f>ПП9П2!I23</f>
        <v>1505</v>
      </c>
      <c r="J73" s="14">
        <f>ПП9П2!J23</f>
        <v>1005</v>
      </c>
      <c r="K73" s="327"/>
    </row>
    <row r="74" spans="1:11" ht="15.75" hidden="1" x14ac:dyDescent="0.25">
      <c r="A74" s="316"/>
      <c r="B74" s="317" t="s">
        <v>57</v>
      </c>
      <c r="C74" s="14">
        <f t="shared" si="7"/>
        <v>0</v>
      </c>
      <c r="D74" s="97" t="s">
        <v>15</v>
      </c>
      <c r="E74" s="97" t="s">
        <v>15</v>
      </c>
      <c r="F74" s="97" t="s">
        <v>15</v>
      </c>
      <c r="G74" s="97" t="s">
        <v>15</v>
      </c>
      <c r="H74" s="97" t="s">
        <v>15</v>
      </c>
      <c r="I74" s="97"/>
      <c r="J74" s="97"/>
      <c r="K74" s="327"/>
    </row>
    <row r="75" spans="1:11" ht="51.75" customHeight="1" x14ac:dyDescent="0.25">
      <c r="A75" s="314">
        <v>29</v>
      </c>
      <c r="B75" s="11" t="s">
        <v>231</v>
      </c>
      <c r="C75" s="14">
        <f t="shared" si="7"/>
        <v>190129.6</v>
      </c>
      <c r="D75" s="96">
        <f t="shared" ref="D75:J75" si="21">SUM(D76:D79)</f>
        <v>6000</v>
      </c>
      <c r="E75" s="96">
        <f t="shared" si="21"/>
        <v>6240</v>
      </c>
      <c r="F75" s="96">
        <f t="shared" si="21"/>
        <v>6489.6</v>
      </c>
      <c r="G75" s="96">
        <f t="shared" si="21"/>
        <v>42100</v>
      </c>
      <c r="H75" s="96">
        <f t="shared" si="21"/>
        <v>43100</v>
      </c>
      <c r="I75" s="96">
        <f t="shared" si="21"/>
        <v>43100</v>
      </c>
      <c r="J75" s="96">
        <f t="shared" si="21"/>
        <v>43100</v>
      </c>
      <c r="K75" s="329" t="s">
        <v>126</v>
      </c>
    </row>
    <row r="76" spans="1:11" ht="15.75" hidden="1" x14ac:dyDescent="0.25">
      <c r="A76" s="113"/>
      <c r="B76" s="11" t="s">
        <v>54</v>
      </c>
      <c r="C76" s="14">
        <f t="shared" si="7"/>
        <v>0</v>
      </c>
      <c r="D76" s="97" t="s">
        <v>15</v>
      </c>
      <c r="E76" s="97" t="s">
        <v>15</v>
      </c>
      <c r="F76" s="97" t="s">
        <v>15</v>
      </c>
      <c r="G76" s="97" t="s">
        <v>15</v>
      </c>
      <c r="H76" s="97" t="s">
        <v>15</v>
      </c>
      <c r="I76" s="97"/>
      <c r="J76" s="97"/>
      <c r="K76" s="329"/>
    </row>
    <row r="77" spans="1:11" ht="15.75" hidden="1" x14ac:dyDescent="0.25">
      <c r="A77" s="113"/>
      <c r="B77" s="11" t="s">
        <v>55</v>
      </c>
      <c r="C77" s="14">
        <f t="shared" si="7"/>
        <v>0</v>
      </c>
      <c r="D77" s="97" t="s">
        <v>15</v>
      </c>
      <c r="E77" s="97" t="s">
        <v>15</v>
      </c>
      <c r="F77" s="97" t="s">
        <v>15</v>
      </c>
      <c r="G77" s="97" t="s">
        <v>15</v>
      </c>
      <c r="H77" s="97" t="s">
        <v>15</v>
      </c>
      <c r="I77" s="97"/>
      <c r="J77" s="97"/>
      <c r="K77" s="329"/>
    </row>
    <row r="78" spans="1:11" ht="15.75" x14ac:dyDescent="0.25">
      <c r="A78" s="113">
        <v>30</v>
      </c>
      <c r="B78" s="11" t="s">
        <v>56</v>
      </c>
      <c r="C78" s="14">
        <f t="shared" si="7"/>
        <v>190129.6</v>
      </c>
      <c r="D78" s="96">
        <f>ПП10П2!D23</f>
        <v>6000</v>
      </c>
      <c r="E78" s="96">
        <f>ПП10П2!E23</f>
        <v>6240</v>
      </c>
      <c r="F78" s="96">
        <f>ПП10П2!F23</f>
        <v>6489.6</v>
      </c>
      <c r="G78" s="96">
        <f>ПП10П2!G23</f>
        <v>42100</v>
      </c>
      <c r="H78" s="96">
        <f>ПП10П2!H23</f>
        <v>43100</v>
      </c>
      <c r="I78" s="96">
        <f>ПП10П2!I23</f>
        <v>43100</v>
      </c>
      <c r="J78" s="96">
        <f>ПП10П2!J23</f>
        <v>43100</v>
      </c>
      <c r="K78" s="329"/>
    </row>
    <row r="79" spans="1:11" ht="15.75" hidden="1" x14ac:dyDescent="0.25">
      <c r="A79" s="113"/>
      <c r="B79" s="11" t="s">
        <v>57</v>
      </c>
      <c r="C79" s="14">
        <f t="shared" si="7"/>
        <v>0</v>
      </c>
      <c r="D79" s="97" t="s">
        <v>15</v>
      </c>
      <c r="E79" s="97" t="s">
        <v>15</v>
      </c>
      <c r="F79" s="97" t="s">
        <v>15</v>
      </c>
      <c r="G79" s="97" t="s">
        <v>15</v>
      </c>
      <c r="H79" s="97" t="s">
        <v>15</v>
      </c>
      <c r="I79" s="97"/>
      <c r="J79" s="97"/>
      <c r="K79" s="329"/>
    </row>
    <row r="80" spans="1:11" ht="109.5" customHeight="1" x14ac:dyDescent="0.25">
      <c r="A80" s="115" t="s">
        <v>145</v>
      </c>
      <c r="B80" s="11" t="s">
        <v>297</v>
      </c>
      <c r="C80" s="14">
        <f t="shared" si="7"/>
        <v>27212.1</v>
      </c>
      <c r="D80" s="96">
        <f>SUM(D81:D84)</f>
        <v>3916.6</v>
      </c>
      <c r="E80" s="96">
        <f t="shared" ref="E80:J80" si="22">SUM(E81:E84)</f>
        <v>3898</v>
      </c>
      <c r="F80" s="96">
        <f t="shared" si="22"/>
        <v>3879.5</v>
      </c>
      <c r="G80" s="96">
        <f t="shared" si="22"/>
        <v>3879.5</v>
      </c>
      <c r="H80" s="96">
        <f t="shared" si="22"/>
        <v>3879.5</v>
      </c>
      <c r="I80" s="96">
        <f>SUM(I81:I84)</f>
        <v>3879.5</v>
      </c>
      <c r="J80" s="96">
        <f t="shared" si="22"/>
        <v>3879.5</v>
      </c>
      <c r="K80" s="329" t="s">
        <v>126</v>
      </c>
    </row>
    <row r="81" spans="1:11" ht="15.75" hidden="1" customHeight="1" x14ac:dyDescent="0.25">
      <c r="A81" s="113"/>
      <c r="B81" s="11" t="s">
        <v>54</v>
      </c>
      <c r="C81" s="14">
        <f t="shared" si="7"/>
        <v>0</v>
      </c>
      <c r="D81" s="97" t="s">
        <v>15</v>
      </c>
      <c r="E81" s="97" t="s">
        <v>15</v>
      </c>
      <c r="F81" s="97" t="s">
        <v>15</v>
      </c>
      <c r="G81" s="97" t="s">
        <v>15</v>
      </c>
      <c r="H81" s="97" t="s">
        <v>15</v>
      </c>
      <c r="I81" s="97"/>
      <c r="J81" s="97"/>
      <c r="K81" s="329"/>
    </row>
    <row r="82" spans="1:11" ht="15.75" x14ac:dyDescent="0.25">
      <c r="A82" s="113">
        <v>32</v>
      </c>
      <c r="B82" s="11" t="s">
        <v>55</v>
      </c>
      <c r="C82" s="14">
        <f t="shared" si="7"/>
        <v>27212.1</v>
      </c>
      <c r="D82" s="96">
        <f>ПП11П2!D22</f>
        <v>3916.6</v>
      </c>
      <c r="E82" s="96">
        <f>ПП11П2!E22</f>
        <v>3898</v>
      </c>
      <c r="F82" s="96">
        <f>ПП11П2!F22</f>
        <v>3879.5</v>
      </c>
      <c r="G82" s="96">
        <f>ПП11П2!G22</f>
        <v>3879.5</v>
      </c>
      <c r="H82" s="96">
        <f>ПП11П2!H22</f>
        <v>3879.5</v>
      </c>
      <c r="I82" s="96">
        <f>ПП11П2!I22</f>
        <v>3879.5</v>
      </c>
      <c r="J82" s="96">
        <f>ПП11П2!J22</f>
        <v>3879.5</v>
      </c>
      <c r="K82" s="329"/>
    </row>
    <row r="83" spans="1:11" ht="15.75" hidden="1" customHeight="1" x14ac:dyDescent="0.25">
      <c r="A83" s="113"/>
      <c r="B83" s="11" t="s">
        <v>56</v>
      </c>
      <c r="C83" s="14">
        <f t="shared" si="7"/>
        <v>0</v>
      </c>
      <c r="D83" s="97" t="s">
        <v>15</v>
      </c>
      <c r="E83" s="97" t="s">
        <v>15</v>
      </c>
      <c r="F83" s="97" t="s">
        <v>15</v>
      </c>
      <c r="G83" s="97" t="s">
        <v>15</v>
      </c>
      <c r="H83" s="97" t="s">
        <v>15</v>
      </c>
      <c r="I83" s="97"/>
      <c r="J83" s="97"/>
      <c r="K83" s="11" t="s">
        <v>126</v>
      </c>
    </row>
    <row r="84" spans="1:11" ht="15.75" hidden="1" customHeight="1" x14ac:dyDescent="0.25">
      <c r="A84" s="113"/>
      <c r="B84" s="11" t="s">
        <v>57</v>
      </c>
      <c r="C84" s="14">
        <f t="shared" si="7"/>
        <v>0</v>
      </c>
      <c r="D84" s="97" t="s">
        <v>15</v>
      </c>
      <c r="E84" s="97" t="s">
        <v>15</v>
      </c>
      <c r="F84" s="97" t="s">
        <v>15</v>
      </c>
      <c r="G84" s="97" t="s">
        <v>15</v>
      </c>
      <c r="H84" s="97" t="s">
        <v>15</v>
      </c>
      <c r="I84" s="97"/>
      <c r="J84" s="97"/>
      <c r="K84" s="11"/>
    </row>
    <row r="85" spans="1:11" ht="113.25" customHeight="1" x14ac:dyDescent="0.25">
      <c r="A85" s="313">
        <v>33</v>
      </c>
      <c r="B85" s="317" t="s">
        <v>228</v>
      </c>
      <c r="C85" s="14">
        <f t="shared" si="7"/>
        <v>690417.70000000007</v>
      </c>
      <c r="D85" s="14">
        <f t="shared" ref="D85:J85" si="23">SUM(D86:D89)</f>
        <v>94743.1</v>
      </c>
      <c r="E85" s="14">
        <f t="shared" si="23"/>
        <v>95419.099999999991</v>
      </c>
      <c r="F85" s="14">
        <f t="shared" si="23"/>
        <v>97896.299999999988</v>
      </c>
      <c r="G85" s="14">
        <f t="shared" si="23"/>
        <v>100589.8</v>
      </c>
      <c r="H85" s="14">
        <f t="shared" si="23"/>
        <v>100589.8</v>
      </c>
      <c r="I85" s="14">
        <f>SUM(I86:I89)</f>
        <v>100589.8</v>
      </c>
      <c r="J85" s="14">
        <f t="shared" si="23"/>
        <v>100589.8</v>
      </c>
      <c r="K85" s="329" t="s">
        <v>126</v>
      </c>
    </row>
    <row r="86" spans="1:11" ht="15.75" hidden="1" x14ac:dyDescent="0.25">
      <c r="A86" s="316"/>
      <c r="B86" s="4" t="s">
        <v>54</v>
      </c>
      <c r="C86" s="14">
        <f t="shared" si="7"/>
        <v>0</v>
      </c>
      <c r="D86" s="97" t="s">
        <v>15</v>
      </c>
      <c r="E86" s="97" t="s">
        <v>15</v>
      </c>
      <c r="F86" s="97" t="s">
        <v>15</v>
      </c>
      <c r="G86" s="97" t="s">
        <v>15</v>
      </c>
      <c r="H86" s="97" t="s">
        <v>15</v>
      </c>
      <c r="I86" s="97"/>
      <c r="J86" s="97"/>
      <c r="K86" s="329"/>
    </row>
    <row r="87" spans="1:11" ht="15.75" hidden="1" x14ac:dyDescent="0.25">
      <c r="A87" s="316"/>
      <c r="B87" s="4" t="s">
        <v>55</v>
      </c>
      <c r="C87" s="14">
        <f t="shared" si="7"/>
        <v>0</v>
      </c>
      <c r="D87" s="97" t="s">
        <v>15</v>
      </c>
      <c r="E87" s="97" t="s">
        <v>15</v>
      </c>
      <c r="F87" s="97" t="s">
        <v>15</v>
      </c>
      <c r="G87" s="97" t="s">
        <v>15</v>
      </c>
      <c r="H87" s="97" t="s">
        <v>15</v>
      </c>
      <c r="I87" s="97"/>
      <c r="J87" s="97"/>
      <c r="K87" s="329"/>
    </row>
    <row r="88" spans="1:11" ht="15.75" x14ac:dyDescent="0.25">
      <c r="A88" s="316">
        <v>34</v>
      </c>
      <c r="B88" s="4" t="s">
        <v>56</v>
      </c>
      <c r="C88" s="14">
        <f>SUM(D88:J88)</f>
        <v>690417.70000000007</v>
      </c>
      <c r="D88" s="14">
        <f>ПП12П2!D15</f>
        <v>94743.1</v>
      </c>
      <c r="E88" s="14">
        <f>ПП12П2!E15</f>
        <v>95419.099999999991</v>
      </c>
      <c r="F88" s="14">
        <f>ПП12П2!F15</f>
        <v>97896.299999999988</v>
      </c>
      <c r="G88" s="14">
        <f>ПП12П2!G15</f>
        <v>100589.8</v>
      </c>
      <c r="H88" s="14">
        <f>ПП12П2!H15</f>
        <v>100589.8</v>
      </c>
      <c r="I88" s="14">
        <f>ПП12П2!I15</f>
        <v>100589.8</v>
      </c>
      <c r="J88" s="14">
        <f>ПП12П2!J15</f>
        <v>100589.8</v>
      </c>
      <c r="K88" s="329"/>
    </row>
  </sheetData>
  <mergeCells count="24">
    <mergeCell ref="K85:K88"/>
    <mergeCell ref="K50:K54"/>
    <mergeCell ref="K70:K74"/>
    <mergeCell ref="K30:K34"/>
    <mergeCell ref="K40:K44"/>
    <mergeCell ref="K45:K49"/>
    <mergeCell ref="K35:K39"/>
    <mergeCell ref="K80:K82"/>
    <mergeCell ref="K75:K79"/>
    <mergeCell ref="K60:K64"/>
    <mergeCell ref="K65:K69"/>
    <mergeCell ref="B17:K17"/>
    <mergeCell ref="K55:K59"/>
    <mergeCell ref="B23:K23"/>
    <mergeCell ref="K9:K10"/>
    <mergeCell ref="C9:J9"/>
    <mergeCell ref="G1:K1"/>
    <mergeCell ref="G3:K3"/>
    <mergeCell ref="G4:K4"/>
    <mergeCell ref="G2:K2"/>
    <mergeCell ref="A9:A10"/>
    <mergeCell ref="A6:K6"/>
    <mergeCell ref="A7:K7"/>
    <mergeCell ref="B9:B10"/>
  </mergeCells>
  <pageMargins left="0.59055118110236227" right="0.32" top="0.74803149606299213" bottom="0.74803149606299213" header="0.31496062992125984" footer="0.31496062992125984"/>
  <pageSetup paperSize="9" scale="85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view="pageBreakPreview" zoomScaleNormal="100" zoomScaleSheetLayoutView="100" workbookViewId="0">
      <selection activeCell="E2" sqref="E2:K2"/>
    </sheetView>
  </sheetViews>
  <sheetFormatPr defaultRowHeight="15" x14ac:dyDescent="0.25"/>
  <cols>
    <col min="1" max="1" width="5.5703125" customWidth="1"/>
    <col min="2" max="2" width="59.85546875" customWidth="1"/>
    <col min="11" max="11" width="11.28515625" customWidth="1"/>
  </cols>
  <sheetData>
    <row r="1" spans="1:11" ht="34.5" customHeight="1" x14ac:dyDescent="0.25">
      <c r="E1" s="323" t="s">
        <v>302</v>
      </c>
      <c r="F1" s="323"/>
      <c r="G1" s="323"/>
      <c r="H1" s="323"/>
      <c r="I1" s="323"/>
      <c r="J1" s="323"/>
      <c r="K1" s="323"/>
    </row>
    <row r="2" spans="1:11" s="1" customFormat="1" ht="29.25" customHeight="1" x14ac:dyDescent="0.25">
      <c r="E2" s="322" t="s">
        <v>67</v>
      </c>
      <c r="F2" s="322"/>
      <c r="G2" s="322"/>
      <c r="H2" s="322"/>
      <c r="I2" s="322"/>
      <c r="J2" s="322"/>
      <c r="K2" s="322"/>
    </row>
    <row r="3" spans="1:11" s="1" customFormat="1" ht="15.75" x14ac:dyDescent="0.25">
      <c r="E3" s="322" t="s">
        <v>68</v>
      </c>
      <c r="F3" s="322"/>
      <c r="G3" s="322"/>
      <c r="H3" s="322"/>
      <c r="I3" s="322"/>
      <c r="J3" s="322"/>
      <c r="K3" s="322"/>
    </row>
    <row r="4" spans="1:11" s="1" customFormat="1" ht="15.75" x14ac:dyDescent="0.25">
      <c r="A4" s="26"/>
    </row>
    <row r="5" spans="1:11" s="1" customFormat="1" ht="15.75" x14ac:dyDescent="0.25">
      <c r="A5" s="325" t="s">
        <v>61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</row>
    <row r="6" spans="1:11" s="1" customFormat="1" ht="15.75" x14ac:dyDescent="0.25">
      <c r="A6" s="325" t="s">
        <v>69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</row>
    <row r="7" spans="1:11" x14ac:dyDescent="0.25">
      <c r="A7" s="2"/>
    </row>
    <row r="8" spans="1:11" ht="52.5" customHeight="1" x14ac:dyDescent="0.25">
      <c r="A8" s="353" t="s">
        <v>1</v>
      </c>
      <c r="B8" s="353" t="s">
        <v>127</v>
      </c>
      <c r="C8" s="353" t="s">
        <v>122</v>
      </c>
      <c r="D8" s="358" t="s">
        <v>2</v>
      </c>
      <c r="E8" s="359"/>
      <c r="F8" s="359"/>
      <c r="G8" s="359"/>
      <c r="H8" s="359"/>
      <c r="I8" s="359"/>
      <c r="J8" s="360"/>
      <c r="K8" s="327" t="s">
        <v>3</v>
      </c>
    </row>
    <row r="9" spans="1:11" ht="15.75" x14ac:dyDescent="0.25">
      <c r="A9" s="354"/>
      <c r="B9" s="355"/>
      <c r="C9" s="355"/>
      <c r="D9" s="208">
        <v>2020</v>
      </c>
      <c r="E9" s="208">
        <v>2021</v>
      </c>
      <c r="F9" s="208">
        <v>2022</v>
      </c>
      <c r="G9" s="208">
        <v>2023</v>
      </c>
      <c r="H9" s="208">
        <v>2024</v>
      </c>
      <c r="I9" s="208">
        <v>2025</v>
      </c>
      <c r="J9" s="208">
        <v>2026</v>
      </c>
      <c r="K9" s="356"/>
    </row>
    <row r="10" spans="1:11" ht="15.75" customHeight="1" x14ac:dyDescent="0.25">
      <c r="A10" s="214">
        <v>1</v>
      </c>
      <c r="B10" s="357" t="s">
        <v>7</v>
      </c>
      <c r="C10" s="357"/>
      <c r="D10" s="357"/>
      <c r="E10" s="357"/>
      <c r="F10" s="357"/>
      <c r="G10" s="357"/>
      <c r="H10" s="357"/>
      <c r="I10" s="357"/>
      <c r="J10" s="357"/>
      <c r="K10" s="357"/>
    </row>
    <row r="11" spans="1:11" ht="30.75" customHeight="1" x14ac:dyDescent="0.25">
      <c r="A11" s="214">
        <v>2</v>
      </c>
      <c r="B11" s="330" t="s">
        <v>189</v>
      </c>
      <c r="C11" s="331"/>
      <c r="D11" s="331"/>
      <c r="E11" s="331"/>
      <c r="F11" s="331"/>
      <c r="G11" s="331"/>
      <c r="H11" s="331"/>
      <c r="I11" s="331"/>
      <c r="J11" s="331"/>
      <c r="K11" s="332"/>
    </row>
    <row r="12" spans="1:11" ht="15.75" customHeight="1" x14ac:dyDescent="0.25">
      <c r="A12" s="351">
        <v>3</v>
      </c>
      <c r="B12" s="298" t="s">
        <v>4</v>
      </c>
      <c r="C12" s="299"/>
      <c r="D12" s="299"/>
      <c r="E12" s="299"/>
      <c r="F12" s="299"/>
      <c r="G12" s="300"/>
      <c r="H12" s="300"/>
      <c r="I12" s="300"/>
      <c r="J12" s="300"/>
      <c r="K12" s="305"/>
    </row>
    <row r="13" spans="1:11" ht="15.75" x14ac:dyDescent="0.25">
      <c r="A13" s="352"/>
      <c r="B13" s="301" t="s">
        <v>217</v>
      </c>
      <c r="C13" s="302"/>
      <c r="D13" s="302"/>
      <c r="E13" s="302"/>
      <c r="F13" s="302"/>
      <c r="G13" s="302"/>
      <c r="H13" s="302"/>
      <c r="I13" s="302"/>
      <c r="J13" s="302"/>
      <c r="K13" s="306"/>
    </row>
    <row r="14" spans="1:11" ht="15.75" x14ac:dyDescent="0.25">
      <c r="A14" s="352"/>
      <c r="B14" s="245" t="s">
        <v>8</v>
      </c>
      <c r="C14" s="178" t="s">
        <v>12</v>
      </c>
      <c r="D14" s="310">
        <v>265.39999999999998</v>
      </c>
      <c r="E14" s="310">
        <v>265.39999999999998</v>
      </c>
      <c r="F14" s="310">
        <v>265.39999999999998</v>
      </c>
      <c r="G14" s="178">
        <v>262.7</v>
      </c>
      <c r="H14" s="178">
        <v>262.7</v>
      </c>
      <c r="I14" s="178">
        <v>262.7</v>
      </c>
      <c r="J14" s="178">
        <v>262.7</v>
      </c>
      <c r="K14" s="334" t="s">
        <v>190</v>
      </c>
    </row>
    <row r="15" spans="1:11" ht="18.75" x14ac:dyDescent="0.25">
      <c r="A15" s="352"/>
      <c r="B15" s="245" t="s">
        <v>9</v>
      </c>
      <c r="C15" s="178" t="s">
        <v>14</v>
      </c>
      <c r="D15" s="310">
        <v>553.9</v>
      </c>
      <c r="E15" s="310">
        <v>553.9</v>
      </c>
      <c r="F15" s="310">
        <v>553.9</v>
      </c>
      <c r="G15" s="178">
        <v>553.9</v>
      </c>
      <c r="H15" s="178">
        <v>553.9</v>
      </c>
      <c r="I15" s="178">
        <v>553.9</v>
      </c>
      <c r="J15" s="178">
        <v>553.9</v>
      </c>
      <c r="K15" s="335"/>
    </row>
    <row r="16" spans="1:11" ht="15.75" x14ac:dyDescent="0.25">
      <c r="A16" s="352"/>
      <c r="B16" s="245" t="s">
        <v>10</v>
      </c>
      <c r="C16" s="178" t="s">
        <v>13</v>
      </c>
      <c r="D16" s="310">
        <v>220</v>
      </c>
      <c r="E16" s="310">
        <v>220</v>
      </c>
      <c r="F16" s="310">
        <v>220</v>
      </c>
      <c r="G16" s="178">
        <v>220</v>
      </c>
      <c r="H16" s="178">
        <v>220</v>
      </c>
      <c r="I16" s="178">
        <v>220</v>
      </c>
      <c r="J16" s="178">
        <v>220</v>
      </c>
      <c r="K16" s="335"/>
    </row>
    <row r="17" spans="1:11" ht="15.75" x14ac:dyDescent="0.25">
      <c r="A17" s="352"/>
      <c r="B17" s="245" t="s">
        <v>11</v>
      </c>
      <c r="C17" s="178" t="s">
        <v>12</v>
      </c>
      <c r="D17" s="310">
        <v>29</v>
      </c>
      <c r="E17" s="310">
        <v>29</v>
      </c>
      <c r="F17" s="310">
        <v>29</v>
      </c>
      <c r="G17" s="178">
        <v>29</v>
      </c>
      <c r="H17" s="178">
        <v>29</v>
      </c>
      <c r="I17" s="178">
        <v>29</v>
      </c>
      <c r="J17" s="178">
        <v>29</v>
      </c>
      <c r="K17" s="335"/>
    </row>
    <row r="18" spans="1:11" ht="15.75" x14ac:dyDescent="0.25">
      <c r="A18" s="352"/>
      <c r="B18" s="245" t="s">
        <v>212</v>
      </c>
      <c r="C18" s="178" t="s">
        <v>13</v>
      </c>
      <c r="D18" s="310">
        <v>11</v>
      </c>
      <c r="E18" s="310">
        <v>11</v>
      </c>
      <c r="F18" s="310">
        <v>11</v>
      </c>
      <c r="G18" s="178">
        <v>11</v>
      </c>
      <c r="H18" s="178">
        <v>11</v>
      </c>
      <c r="I18" s="178">
        <v>11</v>
      </c>
      <c r="J18" s="178">
        <v>11</v>
      </c>
      <c r="K18" s="335"/>
    </row>
    <row r="19" spans="1:11" ht="15.75" x14ac:dyDescent="0.25">
      <c r="A19" s="345">
        <v>4</v>
      </c>
      <c r="B19" s="247" t="s">
        <v>213</v>
      </c>
      <c r="C19" s="248" t="s">
        <v>17</v>
      </c>
      <c r="D19" s="271">
        <v>95</v>
      </c>
      <c r="E19" s="271">
        <v>96</v>
      </c>
      <c r="F19" s="271">
        <v>97</v>
      </c>
      <c r="G19" s="248">
        <v>98</v>
      </c>
      <c r="H19" s="248">
        <v>99</v>
      </c>
      <c r="I19" s="248">
        <v>100</v>
      </c>
      <c r="J19" s="248">
        <v>101</v>
      </c>
      <c r="K19" s="335"/>
    </row>
    <row r="20" spans="1:11" ht="15.75" x14ac:dyDescent="0.25">
      <c r="A20" s="345"/>
      <c r="B20" s="247" t="s">
        <v>214</v>
      </c>
      <c r="C20" s="248" t="s">
        <v>13</v>
      </c>
      <c r="D20" s="271">
        <v>6594</v>
      </c>
      <c r="E20" s="271">
        <v>6800</v>
      </c>
      <c r="F20" s="271">
        <v>7000</v>
      </c>
      <c r="G20" s="248">
        <v>7300</v>
      </c>
      <c r="H20" s="248">
        <v>7600</v>
      </c>
      <c r="I20" s="248">
        <v>7600</v>
      </c>
      <c r="J20" s="248">
        <v>7600</v>
      </c>
      <c r="K20" s="335"/>
    </row>
    <row r="21" spans="1:11" ht="15.75" x14ac:dyDescent="0.25">
      <c r="A21" s="345"/>
      <c r="B21" s="247" t="s">
        <v>215</v>
      </c>
      <c r="C21" s="248" t="s">
        <v>18</v>
      </c>
      <c r="D21" s="271">
        <v>31362.5</v>
      </c>
      <c r="E21" s="271">
        <v>31500</v>
      </c>
      <c r="F21" s="271">
        <v>31700</v>
      </c>
      <c r="G21" s="248">
        <v>31900</v>
      </c>
      <c r="H21" s="248">
        <v>32100</v>
      </c>
      <c r="I21" s="248">
        <v>32100</v>
      </c>
      <c r="J21" s="248">
        <v>32100</v>
      </c>
      <c r="K21" s="335"/>
    </row>
    <row r="22" spans="1:11" ht="15.75" x14ac:dyDescent="0.25">
      <c r="A22" s="345"/>
      <c r="B22" s="247" t="s">
        <v>216</v>
      </c>
      <c r="C22" s="271" t="s">
        <v>12</v>
      </c>
      <c r="D22" s="271">
        <v>188.4</v>
      </c>
      <c r="E22" s="271">
        <v>177.4</v>
      </c>
      <c r="F22" s="271">
        <v>177.4</v>
      </c>
      <c r="G22" s="271">
        <v>177.4</v>
      </c>
      <c r="H22" s="271">
        <v>177.4</v>
      </c>
      <c r="I22" s="271">
        <v>177.4</v>
      </c>
      <c r="J22" s="271">
        <v>177.4</v>
      </c>
      <c r="K22" s="335"/>
    </row>
    <row r="23" spans="1:11" ht="31.5" x14ac:dyDescent="0.25">
      <c r="A23" s="345"/>
      <c r="B23" s="247" t="s">
        <v>248</v>
      </c>
      <c r="C23" s="271" t="s">
        <v>249</v>
      </c>
      <c r="D23" s="271" t="s">
        <v>270</v>
      </c>
      <c r="E23" s="271" t="s">
        <v>211</v>
      </c>
      <c r="F23" s="271" t="s">
        <v>211</v>
      </c>
      <c r="G23" s="271" t="s">
        <v>211</v>
      </c>
      <c r="H23" s="271" t="s">
        <v>211</v>
      </c>
      <c r="I23" s="271" t="s">
        <v>211</v>
      </c>
      <c r="J23" s="271" t="s">
        <v>211</v>
      </c>
      <c r="K23" s="335"/>
    </row>
    <row r="24" spans="1:11" ht="15.75" customHeight="1" x14ac:dyDescent="0.25">
      <c r="A24" s="345"/>
      <c r="B24" s="289" t="s">
        <v>5</v>
      </c>
      <c r="C24" s="343" t="s">
        <v>12</v>
      </c>
      <c r="D24" s="343">
        <v>11</v>
      </c>
      <c r="E24" s="343">
        <v>50</v>
      </c>
      <c r="F24" s="343">
        <v>50</v>
      </c>
      <c r="G24" s="343">
        <v>50</v>
      </c>
      <c r="H24" s="343">
        <v>50</v>
      </c>
      <c r="I24" s="343">
        <v>50</v>
      </c>
      <c r="J24" s="343">
        <v>50</v>
      </c>
      <c r="K24" s="335"/>
    </row>
    <row r="25" spans="1:11" ht="31.5" x14ac:dyDescent="0.25">
      <c r="A25" s="345"/>
      <c r="B25" s="287" t="s">
        <v>191</v>
      </c>
      <c r="C25" s="344"/>
      <c r="D25" s="344"/>
      <c r="E25" s="344"/>
      <c r="F25" s="344"/>
      <c r="G25" s="344"/>
      <c r="H25" s="344"/>
      <c r="I25" s="344"/>
      <c r="J25" s="344"/>
      <c r="K25" s="336"/>
    </row>
    <row r="26" spans="1:11" ht="19.5" customHeight="1" x14ac:dyDescent="0.25">
      <c r="A26" s="284">
        <v>5</v>
      </c>
      <c r="B26" s="346" t="s">
        <v>192</v>
      </c>
      <c r="C26" s="347"/>
      <c r="D26" s="347"/>
      <c r="E26" s="347"/>
      <c r="F26" s="347"/>
      <c r="G26" s="347"/>
      <c r="H26" s="347"/>
      <c r="I26" s="347"/>
      <c r="J26" s="347"/>
      <c r="K26" s="348"/>
    </row>
    <row r="27" spans="1:11" ht="15.75" customHeight="1" x14ac:dyDescent="0.25">
      <c r="A27" s="342">
        <v>6</v>
      </c>
      <c r="B27" s="289" t="s">
        <v>6</v>
      </c>
      <c r="C27" s="343" t="s">
        <v>193</v>
      </c>
      <c r="D27" s="343">
        <v>150</v>
      </c>
      <c r="E27" s="343">
        <v>100</v>
      </c>
      <c r="F27" s="343">
        <v>100</v>
      </c>
      <c r="G27" s="343">
        <v>100</v>
      </c>
      <c r="H27" s="343">
        <v>100</v>
      </c>
      <c r="I27" s="343">
        <v>100</v>
      </c>
      <c r="J27" s="343">
        <v>100</v>
      </c>
      <c r="K27" s="337" t="s">
        <v>190</v>
      </c>
    </row>
    <row r="28" spans="1:11" ht="47.25" x14ac:dyDescent="0.25">
      <c r="A28" s="342"/>
      <c r="B28" s="287" t="s">
        <v>209</v>
      </c>
      <c r="C28" s="344"/>
      <c r="D28" s="344"/>
      <c r="E28" s="344"/>
      <c r="F28" s="344"/>
      <c r="G28" s="344"/>
      <c r="H28" s="344"/>
      <c r="I28" s="344"/>
      <c r="J28" s="344"/>
      <c r="K28" s="337"/>
    </row>
    <row r="29" spans="1:11" ht="15.75" customHeight="1" x14ac:dyDescent="0.25">
      <c r="A29" s="349">
        <v>7</v>
      </c>
      <c r="B29" s="289" t="s">
        <v>16</v>
      </c>
      <c r="C29" s="343" t="s">
        <v>13</v>
      </c>
      <c r="D29" s="343">
        <v>1</v>
      </c>
      <c r="E29" s="343">
        <v>1</v>
      </c>
      <c r="F29" s="343">
        <v>1</v>
      </c>
      <c r="G29" s="343">
        <v>1</v>
      </c>
      <c r="H29" s="343">
        <v>1</v>
      </c>
      <c r="I29" s="343">
        <v>1</v>
      </c>
      <c r="J29" s="343">
        <v>1</v>
      </c>
      <c r="K29" s="340" t="s">
        <v>190</v>
      </c>
    </row>
    <row r="30" spans="1:11" ht="31.5" x14ac:dyDescent="0.25">
      <c r="A30" s="350"/>
      <c r="B30" s="287" t="s">
        <v>210</v>
      </c>
      <c r="C30" s="344"/>
      <c r="D30" s="344"/>
      <c r="E30" s="344"/>
      <c r="F30" s="344"/>
      <c r="G30" s="344"/>
      <c r="H30" s="344"/>
      <c r="I30" s="344"/>
      <c r="J30" s="344"/>
      <c r="K30" s="340"/>
    </row>
    <row r="31" spans="1:11" ht="15.75" customHeight="1" x14ac:dyDescent="0.25">
      <c r="A31" s="342">
        <v>8</v>
      </c>
      <c r="B31" s="303" t="s">
        <v>20</v>
      </c>
      <c r="C31" s="337" t="s">
        <v>48</v>
      </c>
      <c r="D31" s="339">
        <v>1</v>
      </c>
      <c r="E31" s="339">
        <v>1</v>
      </c>
      <c r="F31" s="339">
        <v>1</v>
      </c>
      <c r="G31" s="339">
        <v>1</v>
      </c>
      <c r="H31" s="339">
        <v>1</v>
      </c>
      <c r="I31" s="339">
        <v>1</v>
      </c>
      <c r="J31" s="339">
        <v>1</v>
      </c>
      <c r="K31" s="340"/>
    </row>
    <row r="32" spans="1:11" ht="31.5" x14ac:dyDescent="0.25">
      <c r="A32" s="342"/>
      <c r="B32" s="287" t="s">
        <v>195</v>
      </c>
      <c r="C32" s="337"/>
      <c r="D32" s="339"/>
      <c r="E32" s="339"/>
      <c r="F32" s="339"/>
      <c r="G32" s="339"/>
      <c r="H32" s="339"/>
      <c r="I32" s="339"/>
      <c r="J32" s="339"/>
      <c r="K32" s="341"/>
    </row>
    <row r="33" spans="1:11" ht="15.75" x14ac:dyDescent="0.25">
      <c r="A33" s="200">
        <v>9</v>
      </c>
      <c r="B33" s="330" t="s">
        <v>263</v>
      </c>
      <c r="C33" s="331"/>
      <c r="D33" s="331"/>
      <c r="E33" s="331"/>
      <c r="F33" s="331"/>
      <c r="G33" s="331"/>
      <c r="H33" s="331"/>
      <c r="I33" s="331"/>
      <c r="J33" s="331"/>
      <c r="K33" s="332"/>
    </row>
    <row r="34" spans="1:11" ht="15.75" x14ac:dyDescent="0.25">
      <c r="A34" s="342">
        <v>10</v>
      </c>
      <c r="B34" s="286" t="s">
        <v>28</v>
      </c>
      <c r="C34" s="337" t="s">
        <v>164</v>
      </c>
      <c r="D34" s="337">
        <v>1</v>
      </c>
      <c r="E34" s="337">
        <v>1</v>
      </c>
      <c r="F34" s="337">
        <v>1</v>
      </c>
      <c r="G34" s="337">
        <v>1</v>
      </c>
      <c r="H34" s="337">
        <v>1</v>
      </c>
      <c r="I34" s="337">
        <v>1</v>
      </c>
      <c r="J34" s="337">
        <v>1</v>
      </c>
      <c r="K34" s="333" t="s">
        <v>190</v>
      </c>
    </row>
    <row r="35" spans="1:11" ht="32.25" customHeight="1" x14ac:dyDescent="0.25">
      <c r="A35" s="342"/>
      <c r="B35" s="304" t="s">
        <v>219</v>
      </c>
      <c r="C35" s="337"/>
      <c r="D35" s="337"/>
      <c r="E35" s="337"/>
      <c r="F35" s="337"/>
      <c r="G35" s="337"/>
      <c r="H35" s="337"/>
      <c r="I35" s="337"/>
      <c r="J35" s="337"/>
      <c r="K35" s="333"/>
    </row>
    <row r="36" spans="1:11" x14ac:dyDescent="0.25">
      <c r="B36" s="78"/>
      <c r="C36" s="78"/>
      <c r="D36" s="78"/>
      <c r="E36" s="78"/>
      <c r="F36" s="78"/>
      <c r="G36" s="78"/>
      <c r="H36" s="78"/>
      <c r="I36" s="78"/>
      <c r="J36" s="78"/>
      <c r="K36" s="78"/>
    </row>
    <row r="37" spans="1:11" ht="22.5" customHeight="1" x14ac:dyDescent="0.25">
      <c r="B37" s="338" t="s">
        <v>196</v>
      </c>
      <c r="C37" s="338"/>
      <c r="D37" s="338"/>
      <c r="E37" s="338"/>
      <c r="F37" s="338"/>
      <c r="G37" s="338"/>
      <c r="H37" s="338"/>
      <c r="I37" s="338"/>
      <c r="J37" s="338"/>
      <c r="K37" s="338"/>
    </row>
  </sheetData>
  <mergeCells count="65">
    <mergeCell ref="F29:F30"/>
    <mergeCell ref="A27:A28"/>
    <mergeCell ref="B8:B9"/>
    <mergeCell ref="C8:C9"/>
    <mergeCell ref="B11:K11"/>
    <mergeCell ref="K8:K9"/>
    <mergeCell ref="B10:K10"/>
    <mergeCell ref="D8:J8"/>
    <mergeCell ref="G24:G25"/>
    <mergeCell ref="H24:H25"/>
    <mergeCell ref="I24:I25"/>
    <mergeCell ref="J24:J25"/>
    <mergeCell ref="C31:C32"/>
    <mergeCell ref="A29:A30"/>
    <mergeCell ref="A12:A18"/>
    <mergeCell ref="A8:A9"/>
    <mergeCell ref="E29:E30"/>
    <mergeCell ref="I29:I30"/>
    <mergeCell ref="J29:J30"/>
    <mergeCell ref="A34:A35"/>
    <mergeCell ref="C24:C25"/>
    <mergeCell ref="D24:D25"/>
    <mergeCell ref="E24:E25"/>
    <mergeCell ref="F24:F25"/>
    <mergeCell ref="C27:C28"/>
    <mergeCell ref="D27:D28"/>
    <mergeCell ref="E27:E28"/>
    <mergeCell ref="F27:F28"/>
    <mergeCell ref="C29:C30"/>
    <mergeCell ref="D29:D30"/>
    <mergeCell ref="C34:C35"/>
    <mergeCell ref="A19:A25"/>
    <mergeCell ref="B26:K26"/>
    <mergeCell ref="B37:K37"/>
    <mergeCell ref="I31:I32"/>
    <mergeCell ref="J31:J32"/>
    <mergeCell ref="D31:D32"/>
    <mergeCell ref="E31:E32"/>
    <mergeCell ref="F31:F32"/>
    <mergeCell ref="G31:G32"/>
    <mergeCell ref="H31:H32"/>
    <mergeCell ref="D34:D35"/>
    <mergeCell ref="E34:E35"/>
    <mergeCell ref="F34:F35"/>
    <mergeCell ref="G34:G35"/>
    <mergeCell ref="I34:I35"/>
    <mergeCell ref="K29:K32"/>
    <mergeCell ref="J34:J35"/>
    <mergeCell ref="H34:H35"/>
    <mergeCell ref="E1:K1"/>
    <mergeCell ref="B33:K33"/>
    <mergeCell ref="K34:K35"/>
    <mergeCell ref="K14:K25"/>
    <mergeCell ref="K27:K28"/>
    <mergeCell ref="E2:K2"/>
    <mergeCell ref="E3:K3"/>
    <mergeCell ref="A5:K5"/>
    <mergeCell ref="A6:K6"/>
    <mergeCell ref="A31:A32"/>
    <mergeCell ref="G27:G28"/>
    <mergeCell ref="H27:H28"/>
    <mergeCell ref="I27:I28"/>
    <mergeCell ref="J27:J28"/>
    <mergeCell ref="G29:G30"/>
    <mergeCell ref="H29:H30"/>
  </mergeCells>
  <pageMargins left="0.70866141732283472" right="0.39370078740157483" top="0.74803149606299213" bottom="0.31496062992125984" header="0.31496062992125984" footer="0.31496062992125984"/>
  <pageSetup paperSize="9" scale="90" fitToHeight="2" orientation="landscape" r:id="rId1"/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view="pageBreakPreview" zoomScale="90" zoomScaleNormal="90" zoomScaleSheetLayoutView="90" workbookViewId="0">
      <selection activeCell="F3" sqref="F3:K3"/>
    </sheetView>
  </sheetViews>
  <sheetFormatPr defaultRowHeight="15.75" x14ac:dyDescent="0.25"/>
  <cols>
    <col min="1" max="1" width="4.5703125" style="1" customWidth="1"/>
    <col min="2" max="2" width="42.28515625" style="1" customWidth="1"/>
    <col min="3" max="3" width="11.85546875" style="1" bestFit="1" customWidth="1"/>
    <col min="4" max="5" width="11.28515625" style="33" bestFit="1" customWidth="1"/>
    <col min="6" max="6" width="11.28515625" style="181" bestFit="1" customWidth="1"/>
    <col min="7" max="8" width="11.28515625" style="33" bestFit="1" customWidth="1"/>
    <col min="9" max="10" width="11.28515625" style="33" customWidth="1"/>
    <col min="11" max="11" width="21.42578125" style="1" customWidth="1"/>
    <col min="12" max="12" width="12.5703125" style="1" customWidth="1"/>
    <col min="13" max="14" width="9.5703125" style="1" bestFit="1" customWidth="1"/>
    <col min="15" max="16384" width="9.140625" style="1"/>
  </cols>
  <sheetData>
    <row r="1" spans="1:12" ht="15.75" customHeight="1" x14ac:dyDescent="0.25">
      <c r="E1" s="319"/>
      <c r="F1" s="321" t="s">
        <v>285</v>
      </c>
      <c r="G1" s="321"/>
      <c r="H1" s="321"/>
      <c r="I1" s="321"/>
      <c r="J1" s="321"/>
      <c r="K1" s="321"/>
    </row>
    <row r="2" spans="1:12" ht="15.75" customHeight="1" x14ac:dyDescent="0.25">
      <c r="E2" s="319"/>
      <c r="F2" s="321" t="s">
        <v>301</v>
      </c>
      <c r="G2" s="321"/>
      <c r="H2" s="321"/>
      <c r="I2" s="321"/>
      <c r="J2" s="321"/>
      <c r="K2" s="321"/>
    </row>
    <row r="3" spans="1:12" ht="31.5" customHeight="1" x14ac:dyDescent="0.25">
      <c r="F3" s="322" t="s">
        <v>50</v>
      </c>
      <c r="G3" s="322"/>
      <c r="H3" s="322"/>
      <c r="I3" s="322"/>
      <c r="J3" s="322"/>
      <c r="K3" s="322"/>
    </row>
    <row r="4" spans="1:12" ht="15.75" customHeight="1" x14ac:dyDescent="0.25">
      <c r="F4" s="361" t="s">
        <v>68</v>
      </c>
      <c r="G4" s="361"/>
      <c r="H4" s="361"/>
      <c r="I4" s="361"/>
      <c r="J4" s="361"/>
      <c r="K4" s="361"/>
    </row>
    <row r="5" spans="1:12" x14ac:dyDescent="0.25">
      <c r="A5" s="15"/>
    </row>
    <row r="6" spans="1:12" x14ac:dyDescent="0.25">
      <c r="A6" s="325" t="s">
        <v>51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</row>
    <row r="7" spans="1:12" x14ac:dyDescent="0.25">
      <c r="A7" s="325" t="s">
        <v>70</v>
      </c>
      <c r="B7" s="325"/>
      <c r="C7" s="325"/>
      <c r="D7" s="325"/>
      <c r="E7" s="325"/>
      <c r="F7" s="325"/>
      <c r="G7" s="325"/>
      <c r="H7" s="325"/>
      <c r="I7" s="325"/>
      <c r="J7" s="325"/>
      <c r="K7" s="325"/>
    </row>
    <row r="8" spans="1:12" x14ac:dyDescent="0.25">
      <c r="A8" s="15"/>
    </row>
    <row r="9" spans="1:12" ht="63.75" customHeight="1" x14ac:dyDescent="0.25">
      <c r="A9" s="353" t="s">
        <v>1</v>
      </c>
      <c r="B9" s="353" t="s">
        <v>128</v>
      </c>
      <c r="C9" s="364" t="s">
        <v>52</v>
      </c>
      <c r="D9" s="365"/>
      <c r="E9" s="365"/>
      <c r="F9" s="365"/>
      <c r="G9" s="365"/>
      <c r="H9" s="365"/>
      <c r="I9" s="365"/>
      <c r="J9" s="366"/>
      <c r="K9" s="362" t="s">
        <v>129</v>
      </c>
    </row>
    <row r="10" spans="1:12" x14ac:dyDescent="0.25">
      <c r="A10" s="354"/>
      <c r="B10" s="354"/>
      <c r="C10" s="100" t="s">
        <v>53</v>
      </c>
      <c r="D10" s="186">
        <v>2020</v>
      </c>
      <c r="E10" s="186">
        <v>2021</v>
      </c>
      <c r="F10" s="186">
        <v>2022</v>
      </c>
      <c r="G10" s="186">
        <v>2023</v>
      </c>
      <c r="H10" s="186">
        <v>2024</v>
      </c>
      <c r="I10" s="186">
        <v>2025</v>
      </c>
      <c r="J10" s="186">
        <v>2026</v>
      </c>
      <c r="K10" s="363"/>
      <c r="L10" s="179"/>
    </row>
    <row r="11" spans="1:12" x14ac:dyDescent="0.25">
      <c r="A11" s="8">
        <v>1</v>
      </c>
      <c r="B11" s="8">
        <v>2</v>
      </c>
      <c r="C11" s="8">
        <v>3</v>
      </c>
      <c r="D11" s="184">
        <v>4</v>
      </c>
      <c r="E11" s="184">
        <v>5</v>
      </c>
      <c r="F11" s="185">
        <v>6</v>
      </c>
      <c r="G11" s="184">
        <v>7</v>
      </c>
      <c r="H11" s="184">
        <v>8</v>
      </c>
      <c r="I11" s="184">
        <v>9</v>
      </c>
      <c r="J11" s="184">
        <v>10</v>
      </c>
      <c r="K11" s="184">
        <v>11</v>
      </c>
    </row>
    <row r="12" spans="1:12" ht="33.75" customHeight="1" x14ac:dyDescent="0.25">
      <c r="A12" s="107">
        <v>1</v>
      </c>
      <c r="B12" s="5" t="s">
        <v>71</v>
      </c>
      <c r="C12" s="68">
        <f>C20</f>
        <v>1585386.9</v>
      </c>
      <c r="D12" s="68">
        <f t="shared" ref="D12:J12" si="0">D20</f>
        <v>587901.19999999995</v>
      </c>
      <c r="E12" s="68">
        <f t="shared" si="0"/>
        <v>123241.3</v>
      </c>
      <c r="F12" s="169">
        <f>F14+F15</f>
        <v>125610.4</v>
      </c>
      <c r="G12" s="68">
        <f t="shared" si="0"/>
        <v>182144</v>
      </c>
      <c r="H12" s="68">
        <f t="shared" si="0"/>
        <v>188830</v>
      </c>
      <c r="I12" s="68">
        <f t="shared" si="0"/>
        <v>188830</v>
      </c>
      <c r="J12" s="68">
        <f t="shared" si="0"/>
        <v>188830</v>
      </c>
      <c r="K12" s="98" t="s">
        <v>126</v>
      </c>
    </row>
    <row r="13" spans="1:12" hidden="1" x14ac:dyDescent="0.25">
      <c r="A13" s="60"/>
      <c r="B13" s="4" t="s">
        <v>54</v>
      </c>
      <c r="C13" s="68" t="s">
        <v>15</v>
      </c>
      <c r="D13" s="68" t="s">
        <v>15</v>
      </c>
      <c r="E13" s="68" t="s">
        <v>15</v>
      </c>
      <c r="F13" s="169" t="s">
        <v>15</v>
      </c>
      <c r="G13" s="68" t="s">
        <v>15</v>
      </c>
      <c r="H13" s="68" t="s">
        <v>15</v>
      </c>
      <c r="I13" s="68" t="s">
        <v>15</v>
      </c>
      <c r="J13" s="68" t="s">
        <v>15</v>
      </c>
      <c r="K13" s="98" t="s">
        <v>126</v>
      </c>
    </row>
    <row r="14" spans="1:12" x14ac:dyDescent="0.25">
      <c r="A14" s="8">
        <v>2</v>
      </c>
      <c r="B14" s="4" t="s">
        <v>55</v>
      </c>
      <c r="C14" s="14">
        <f>C22</f>
        <v>400000</v>
      </c>
      <c r="D14" s="14">
        <f>D22</f>
        <v>400000</v>
      </c>
      <c r="E14" s="14">
        <f t="shared" ref="E14:J14" si="1">E22</f>
        <v>0</v>
      </c>
      <c r="F14" s="14">
        <f t="shared" si="1"/>
        <v>0</v>
      </c>
      <c r="G14" s="14">
        <f t="shared" si="1"/>
        <v>0</v>
      </c>
      <c r="H14" s="14">
        <f t="shared" si="1"/>
        <v>0</v>
      </c>
      <c r="I14" s="14">
        <f t="shared" si="1"/>
        <v>0</v>
      </c>
      <c r="J14" s="14">
        <f t="shared" si="1"/>
        <v>0</v>
      </c>
      <c r="K14" s="100" t="s">
        <v>126</v>
      </c>
    </row>
    <row r="15" spans="1:12" x14ac:dyDescent="0.25">
      <c r="A15" s="8">
        <v>3</v>
      </c>
      <c r="B15" s="4" t="s">
        <v>56</v>
      </c>
      <c r="C15" s="14">
        <f>C23</f>
        <v>1185386.8999999999</v>
      </c>
      <c r="D15" s="14">
        <f>D23</f>
        <v>187901.2</v>
      </c>
      <c r="E15" s="14">
        <f t="shared" ref="E15:J15" si="2">E23</f>
        <v>123241.3</v>
      </c>
      <c r="F15" s="177">
        <f>F23</f>
        <v>125610.4</v>
      </c>
      <c r="G15" s="14">
        <f t="shared" si="2"/>
        <v>182144</v>
      </c>
      <c r="H15" s="14">
        <f t="shared" si="2"/>
        <v>188830</v>
      </c>
      <c r="I15" s="14">
        <f t="shared" si="2"/>
        <v>188830</v>
      </c>
      <c r="J15" s="14">
        <f t="shared" si="2"/>
        <v>188830</v>
      </c>
      <c r="K15" s="100" t="s">
        <v>126</v>
      </c>
    </row>
    <row r="16" spans="1:12" hidden="1" x14ac:dyDescent="0.25">
      <c r="A16" s="57"/>
      <c r="B16" s="60" t="s">
        <v>57</v>
      </c>
      <c r="C16" s="14" t="s">
        <v>15</v>
      </c>
      <c r="D16" s="182" t="s">
        <v>15</v>
      </c>
      <c r="E16" s="182" t="s">
        <v>15</v>
      </c>
      <c r="F16" s="183" t="s">
        <v>15</v>
      </c>
      <c r="G16" s="182" t="s">
        <v>15</v>
      </c>
      <c r="H16" s="182" t="s">
        <v>15</v>
      </c>
      <c r="I16" s="182"/>
      <c r="J16" s="182"/>
      <c r="K16" s="100" t="s">
        <v>126</v>
      </c>
    </row>
    <row r="17" spans="1:13" x14ac:dyDescent="0.25">
      <c r="A17" s="8">
        <v>4</v>
      </c>
      <c r="B17" s="327" t="s">
        <v>58</v>
      </c>
      <c r="C17" s="327"/>
      <c r="D17" s="327"/>
      <c r="E17" s="327"/>
      <c r="F17" s="327"/>
      <c r="G17" s="327"/>
      <c r="H17" s="327"/>
      <c r="I17" s="327"/>
      <c r="J17" s="327"/>
      <c r="K17" s="327"/>
    </row>
    <row r="18" spans="1:13" x14ac:dyDescent="0.25">
      <c r="A18" s="8">
        <v>5</v>
      </c>
      <c r="B18" s="5" t="s">
        <v>62</v>
      </c>
      <c r="C18" s="14">
        <v>0</v>
      </c>
      <c r="D18" s="14">
        <v>0</v>
      </c>
      <c r="E18" s="14">
        <v>0</v>
      </c>
      <c r="F18" s="177">
        <v>0</v>
      </c>
      <c r="G18" s="14">
        <v>0</v>
      </c>
      <c r="H18" s="14">
        <v>0</v>
      </c>
      <c r="I18" s="14">
        <v>0</v>
      </c>
      <c r="J18" s="14">
        <v>0</v>
      </c>
      <c r="K18" s="100" t="s">
        <v>126</v>
      </c>
    </row>
    <row r="19" spans="1:13" x14ac:dyDescent="0.25">
      <c r="A19" s="8">
        <v>6</v>
      </c>
      <c r="B19" s="328" t="s">
        <v>59</v>
      </c>
      <c r="C19" s="328"/>
      <c r="D19" s="328"/>
      <c r="E19" s="328"/>
      <c r="F19" s="328"/>
      <c r="G19" s="328"/>
      <c r="H19" s="328"/>
      <c r="I19" s="328"/>
      <c r="J19" s="328"/>
      <c r="K19" s="328"/>
    </row>
    <row r="20" spans="1:13" x14ac:dyDescent="0.25">
      <c r="A20" s="8">
        <v>7</v>
      </c>
      <c r="B20" s="4" t="s">
        <v>66</v>
      </c>
      <c r="C20" s="14">
        <f>SUM(D20:J20)</f>
        <v>1585386.9</v>
      </c>
      <c r="D20" s="14">
        <f>SUM(D22:D23)</f>
        <v>587901.19999999995</v>
      </c>
      <c r="E20" s="14">
        <f t="shared" ref="E20:J20" si="3">SUM(E22:E23)</f>
        <v>123241.3</v>
      </c>
      <c r="F20" s="177">
        <f t="shared" si="3"/>
        <v>125610.4</v>
      </c>
      <c r="G20" s="14">
        <f t="shared" si="3"/>
        <v>182144</v>
      </c>
      <c r="H20" s="14">
        <f t="shared" si="3"/>
        <v>188830</v>
      </c>
      <c r="I20" s="14">
        <f t="shared" si="3"/>
        <v>188830</v>
      </c>
      <c r="J20" s="14">
        <f t="shared" si="3"/>
        <v>188830</v>
      </c>
      <c r="K20" s="100" t="s">
        <v>126</v>
      </c>
      <c r="L20" s="174"/>
      <c r="M20" s="173"/>
    </row>
    <row r="21" spans="1:13" hidden="1" x14ac:dyDescent="0.25">
      <c r="A21" s="57"/>
      <c r="B21" s="4" t="s">
        <v>54</v>
      </c>
      <c r="C21" s="14">
        <f t="shared" ref="C21" si="4">SUM(D21:J21)</f>
        <v>0</v>
      </c>
      <c r="D21" s="14" t="s">
        <v>15</v>
      </c>
      <c r="E21" s="14" t="s">
        <v>15</v>
      </c>
      <c r="F21" s="177" t="s">
        <v>15</v>
      </c>
      <c r="G21" s="14"/>
      <c r="H21" s="14"/>
      <c r="I21" s="14"/>
      <c r="J21" s="14"/>
      <c r="K21" s="100" t="s">
        <v>126</v>
      </c>
      <c r="L21" s="175"/>
    </row>
    <row r="22" spans="1:13" x14ac:dyDescent="0.25">
      <c r="A22" s="8">
        <v>8</v>
      </c>
      <c r="B22" s="4" t="s">
        <v>55</v>
      </c>
      <c r="C22" s="14">
        <f>SUM(D22:J22)</f>
        <v>400000</v>
      </c>
      <c r="D22" s="14">
        <f>D30</f>
        <v>400000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00" t="s">
        <v>126</v>
      </c>
      <c r="L22" s="175"/>
    </row>
    <row r="23" spans="1:13" x14ac:dyDescent="0.25">
      <c r="A23" s="8">
        <v>9</v>
      </c>
      <c r="B23" s="4" t="s">
        <v>56</v>
      </c>
      <c r="C23" s="14">
        <f>SUM(D23:J23)</f>
        <v>1185386.8999999999</v>
      </c>
      <c r="D23" s="177">
        <f>D26+D28+D31+D33+D35+D37</f>
        <v>187901.2</v>
      </c>
      <c r="E23" s="177">
        <f t="shared" ref="E23:J23" si="5">E26+E28+E31+E33+E35+E37</f>
        <v>123241.3</v>
      </c>
      <c r="F23" s="177">
        <f t="shared" si="5"/>
        <v>125610.4</v>
      </c>
      <c r="G23" s="177">
        <f t="shared" si="5"/>
        <v>182144</v>
      </c>
      <c r="H23" s="177">
        <f t="shared" si="5"/>
        <v>188830</v>
      </c>
      <c r="I23" s="177">
        <f t="shared" si="5"/>
        <v>188830</v>
      </c>
      <c r="J23" s="177">
        <f t="shared" si="5"/>
        <v>188830</v>
      </c>
      <c r="K23" s="100" t="s">
        <v>126</v>
      </c>
      <c r="L23" s="175"/>
    </row>
    <row r="24" spans="1:13" hidden="1" x14ac:dyDescent="0.25">
      <c r="A24" s="57"/>
      <c r="B24" s="7" t="s">
        <v>57</v>
      </c>
      <c r="C24" s="237" t="s">
        <v>15</v>
      </c>
      <c r="D24" s="237" t="s">
        <v>15</v>
      </c>
      <c r="E24" s="237" t="s">
        <v>15</v>
      </c>
      <c r="F24" s="251" t="s">
        <v>15</v>
      </c>
      <c r="G24" s="237" t="s">
        <v>15</v>
      </c>
      <c r="H24" s="237" t="s">
        <v>15</v>
      </c>
      <c r="I24" s="237"/>
      <c r="J24" s="237"/>
      <c r="K24" s="101" t="s">
        <v>126</v>
      </c>
      <c r="L24" s="175"/>
    </row>
    <row r="25" spans="1:13" ht="19.5" customHeight="1" x14ac:dyDescent="0.25">
      <c r="A25" s="214">
        <v>10</v>
      </c>
      <c r="B25" s="254" t="s">
        <v>218</v>
      </c>
      <c r="C25" s="177">
        <f>SUM(D25:J25)</f>
        <v>1071437.8999999999</v>
      </c>
      <c r="D25" s="177">
        <f>D26</f>
        <v>163952.20000000001</v>
      </c>
      <c r="E25" s="177">
        <f>E26</f>
        <v>108241.3</v>
      </c>
      <c r="F25" s="177">
        <f t="shared" ref="F25:J25" si="6">F26</f>
        <v>110610.4</v>
      </c>
      <c r="G25" s="177">
        <f t="shared" si="6"/>
        <v>167144</v>
      </c>
      <c r="H25" s="177">
        <f t="shared" si="6"/>
        <v>173830</v>
      </c>
      <c r="I25" s="177">
        <f t="shared" si="6"/>
        <v>173830</v>
      </c>
      <c r="J25" s="177">
        <f t="shared" si="6"/>
        <v>173830</v>
      </c>
      <c r="K25" s="367">
        <v>1</v>
      </c>
      <c r="L25" s="174"/>
      <c r="M25" s="173"/>
    </row>
    <row r="26" spans="1:13" x14ac:dyDescent="0.25">
      <c r="A26" s="214">
        <v>11</v>
      </c>
      <c r="B26" s="244" t="s">
        <v>56</v>
      </c>
      <c r="C26" s="177">
        <f>SUM(D26:J26)</f>
        <v>1071437.8999999999</v>
      </c>
      <c r="D26" s="177">
        <f>158952.2+5000</f>
        <v>163952.20000000001</v>
      </c>
      <c r="E26" s="177">
        <f>136683+11850+6000-46291.7</f>
        <v>108241.3</v>
      </c>
      <c r="F26" s="177">
        <v>110610.4</v>
      </c>
      <c r="G26" s="177">
        <f>147837+12817+6490</f>
        <v>167144</v>
      </c>
      <c r="H26" s="177">
        <f>153750+13330+6750</f>
        <v>173830</v>
      </c>
      <c r="I26" s="177">
        <f t="shared" ref="I26:J26" si="7">153750+13330+6750</f>
        <v>173830</v>
      </c>
      <c r="J26" s="177">
        <f t="shared" si="7"/>
        <v>173830</v>
      </c>
      <c r="K26" s="367"/>
      <c r="L26" s="175"/>
    </row>
    <row r="27" spans="1:13" ht="47.25" x14ac:dyDescent="0.25">
      <c r="A27" s="214">
        <v>12</v>
      </c>
      <c r="B27" s="246" t="s">
        <v>197</v>
      </c>
      <c r="C27" s="255">
        <f>SUM(D27:J27)</f>
        <v>9300</v>
      </c>
      <c r="D27" s="255">
        <v>300</v>
      </c>
      <c r="E27" s="255">
        <v>1500</v>
      </c>
      <c r="F27" s="255">
        <v>1500</v>
      </c>
      <c r="G27" s="255">
        <v>1500</v>
      </c>
      <c r="H27" s="255">
        <v>1500</v>
      </c>
      <c r="I27" s="255">
        <v>1500</v>
      </c>
      <c r="J27" s="255">
        <v>1500</v>
      </c>
      <c r="K27" s="368">
        <v>2</v>
      </c>
      <c r="L27" s="175"/>
    </row>
    <row r="28" spans="1:13" x14ac:dyDescent="0.25">
      <c r="A28" s="214">
        <v>13</v>
      </c>
      <c r="B28" s="256" t="s">
        <v>56</v>
      </c>
      <c r="C28" s="177">
        <f t="shared" ref="C28:C35" si="8">SUM(D28:J28)</f>
        <v>9300</v>
      </c>
      <c r="D28" s="177">
        <v>300</v>
      </c>
      <c r="E28" s="177">
        <v>1500</v>
      </c>
      <c r="F28" s="177">
        <v>1500</v>
      </c>
      <c r="G28" s="177">
        <v>1500</v>
      </c>
      <c r="H28" s="177">
        <v>1500</v>
      </c>
      <c r="I28" s="177">
        <v>1500</v>
      </c>
      <c r="J28" s="177">
        <v>1500</v>
      </c>
      <c r="K28" s="341"/>
      <c r="L28" s="175"/>
    </row>
    <row r="29" spans="1:13" ht="63" x14ac:dyDescent="0.25">
      <c r="A29" s="214">
        <v>14</v>
      </c>
      <c r="B29" s="244" t="s">
        <v>209</v>
      </c>
      <c r="C29" s="177">
        <f t="shared" si="8"/>
        <v>490549</v>
      </c>
      <c r="D29" s="177">
        <f t="shared" ref="D29" si="9">SUM(D30:D31)</f>
        <v>421549</v>
      </c>
      <c r="E29" s="177">
        <f>SUM(E30:E31)</f>
        <v>11500</v>
      </c>
      <c r="F29" s="177">
        <f>F30+F31</f>
        <v>11500</v>
      </c>
      <c r="G29" s="177">
        <f t="shared" ref="G29:J29" si="10">SUM(G30:G31)</f>
        <v>11500</v>
      </c>
      <c r="H29" s="177">
        <f t="shared" si="10"/>
        <v>11500</v>
      </c>
      <c r="I29" s="177">
        <f t="shared" si="10"/>
        <v>11500</v>
      </c>
      <c r="J29" s="177">
        <f t="shared" si="10"/>
        <v>11500</v>
      </c>
      <c r="K29" s="334">
        <v>3</v>
      </c>
      <c r="L29" s="175"/>
    </row>
    <row r="30" spans="1:13" x14ac:dyDescent="0.25">
      <c r="A30" s="214">
        <v>15</v>
      </c>
      <c r="B30" s="258" t="s">
        <v>55</v>
      </c>
      <c r="C30" s="177">
        <f t="shared" si="8"/>
        <v>400000</v>
      </c>
      <c r="D30" s="177">
        <v>400000</v>
      </c>
      <c r="E30" s="177">
        <v>0</v>
      </c>
      <c r="F30" s="177">
        <v>0</v>
      </c>
      <c r="G30" s="177">
        <v>0</v>
      </c>
      <c r="H30" s="177">
        <v>0</v>
      </c>
      <c r="I30" s="177">
        <v>0</v>
      </c>
      <c r="J30" s="177">
        <v>0</v>
      </c>
      <c r="K30" s="335"/>
      <c r="L30" s="175"/>
    </row>
    <row r="31" spans="1:13" x14ac:dyDescent="0.25">
      <c r="A31" s="214">
        <v>16</v>
      </c>
      <c r="B31" s="258" t="s">
        <v>56</v>
      </c>
      <c r="C31" s="177">
        <f t="shared" si="8"/>
        <v>90549</v>
      </c>
      <c r="D31" s="177">
        <v>21549</v>
      </c>
      <c r="E31" s="177">
        <f>10000+1500</f>
        <v>11500</v>
      </c>
      <c r="F31" s="177">
        <f t="shared" ref="F31:J31" si="11">10000+1500</f>
        <v>11500</v>
      </c>
      <c r="G31" s="177">
        <f t="shared" si="11"/>
        <v>11500</v>
      </c>
      <c r="H31" s="177">
        <f t="shared" si="11"/>
        <v>11500</v>
      </c>
      <c r="I31" s="177">
        <f t="shared" si="11"/>
        <v>11500</v>
      </c>
      <c r="J31" s="177">
        <f t="shared" si="11"/>
        <v>11500</v>
      </c>
      <c r="K31" s="336"/>
      <c r="L31" s="175"/>
    </row>
    <row r="32" spans="1:13" ht="31.5" x14ac:dyDescent="0.25">
      <c r="A32" s="214">
        <v>17</v>
      </c>
      <c r="B32" s="244" t="s">
        <v>194</v>
      </c>
      <c r="C32" s="177">
        <f t="shared" si="8"/>
        <v>8100</v>
      </c>
      <c r="D32" s="177">
        <v>2100</v>
      </c>
      <c r="E32" s="177">
        <v>1000</v>
      </c>
      <c r="F32" s="177">
        <v>1000</v>
      </c>
      <c r="G32" s="177">
        <v>1000</v>
      </c>
      <c r="H32" s="177">
        <v>1000</v>
      </c>
      <c r="I32" s="177">
        <v>1000</v>
      </c>
      <c r="J32" s="177">
        <v>1000</v>
      </c>
      <c r="K32" s="334">
        <v>4</v>
      </c>
      <c r="L32" s="175"/>
    </row>
    <row r="33" spans="1:12" x14ac:dyDescent="0.25">
      <c r="A33" s="214">
        <v>18</v>
      </c>
      <c r="B33" s="258" t="s">
        <v>56</v>
      </c>
      <c r="C33" s="177">
        <f t="shared" si="8"/>
        <v>8100</v>
      </c>
      <c r="D33" s="177">
        <v>2100</v>
      </c>
      <c r="E33" s="177">
        <v>1000</v>
      </c>
      <c r="F33" s="177">
        <v>1000</v>
      </c>
      <c r="G33" s="177">
        <v>1000</v>
      </c>
      <c r="H33" s="177">
        <v>1000</v>
      </c>
      <c r="I33" s="177">
        <v>1000</v>
      </c>
      <c r="J33" s="177">
        <v>1000</v>
      </c>
      <c r="K33" s="336"/>
      <c r="L33" s="175"/>
    </row>
    <row r="34" spans="1:12" ht="31.5" x14ac:dyDescent="0.25">
      <c r="A34" s="214">
        <v>19</v>
      </c>
      <c r="B34" s="246" t="s">
        <v>195</v>
      </c>
      <c r="C34" s="177">
        <f t="shared" si="8"/>
        <v>3000</v>
      </c>
      <c r="D34" s="249">
        <v>0</v>
      </c>
      <c r="E34" s="249">
        <v>500</v>
      </c>
      <c r="F34" s="249">
        <v>500</v>
      </c>
      <c r="G34" s="249">
        <v>500</v>
      </c>
      <c r="H34" s="249">
        <v>500</v>
      </c>
      <c r="I34" s="249">
        <v>500</v>
      </c>
      <c r="J34" s="249">
        <v>500</v>
      </c>
      <c r="K34" s="334">
        <v>5</v>
      </c>
    </row>
    <row r="35" spans="1:12" x14ac:dyDescent="0.25">
      <c r="A35" s="214">
        <v>20</v>
      </c>
      <c r="B35" s="244" t="s">
        <v>56</v>
      </c>
      <c r="C35" s="177">
        <f t="shared" si="8"/>
        <v>3000</v>
      </c>
      <c r="D35" s="249">
        <v>0</v>
      </c>
      <c r="E35" s="249">
        <v>500</v>
      </c>
      <c r="F35" s="249">
        <v>500</v>
      </c>
      <c r="G35" s="249">
        <v>500</v>
      </c>
      <c r="H35" s="249">
        <v>500</v>
      </c>
      <c r="I35" s="249">
        <v>500</v>
      </c>
      <c r="J35" s="249">
        <v>500</v>
      </c>
      <c r="K35" s="336"/>
    </row>
    <row r="36" spans="1:12" ht="31.5" x14ac:dyDescent="0.25">
      <c r="A36" s="214">
        <v>21</v>
      </c>
      <c r="B36" s="246" t="s">
        <v>219</v>
      </c>
      <c r="C36" s="248">
        <f t="shared" ref="C36" si="12">SUM(D36:J36)</f>
        <v>3000</v>
      </c>
      <c r="D36" s="250">
        <v>0</v>
      </c>
      <c r="E36" s="259">
        <f>E37</f>
        <v>500</v>
      </c>
      <c r="F36" s="259">
        <f t="shared" ref="F36:J36" si="13">F37</f>
        <v>500</v>
      </c>
      <c r="G36" s="259">
        <f t="shared" si="13"/>
        <v>500</v>
      </c>
      <c r="H36" s="259">
        <f t="shared" si="13"/>
        <v>500</v>
      </c>
      <c r="I36" s="259">
        <f t="shared" si="13"/>
        <v>500</v>
      </c>
      <c r="J36" s="259">
        <f t="shared" si="13"/>
        <v>500</v>
      </c>
      <c r="K36" s="334">
        <v>6</v>
      </c>
    </row>
    <row r="37" spans="1:12" x14ac:dyDescent="0.25">
      <c r="A37" s="214">
        <v>22</v>
      </c>
      <c r="B37" s="246" t="s">
        <v>56</v>
      </c>
      <c r="C37" s="248">
        <f t="shared" ref="C37" si="14">SUM(D37:J37)</f>
        <v>3000</v>
      </c>
      <c r="D37" s="250">
        <v>0</v>
      </c>
      <c r="E37" s="259">
        <v>500</v>
      </c>
      <c r="F37" s="259">
        <v>500</v>
      </c>
      <c r="G37" s="259">
        <v>500</v>
      </c>
      <c r="H37" s="259">
        <v>500</v>
      </c>
      <c r="I37" s="259">
        <v>500</v>
      </c>
      <c r="J37" s="259">
        <v>500</v>
      </c>
      <c r="K37" s="336"/>
    </row>
  </sheetData>
  <mergeCells count="18">
    <mergeCell ref="K34:K35"/>
    <mergeCell ref="K36:K37"/>
    <mergeCell ref="K29:K31"/>
    <mergeCell ref="B17:K17"/>
    <mergeCell ref="B19:K19"/>
    <mergeCell ref="K25:K26"/>
    <mergeCell ref="K27:K28"/>
    <mergeCell ref="A7:K7"/>
    <mergeCell ref="K9:K10"/>
    <mergeCell ref="K32:K33"/>
    <mergeCell ref="A9:A10"/>
    <mergeCell ref="B9:B10"/>
    <mergeCell ref="C9:J9"/>
    <mergeCell ref="F3:K3"/>
    <mergeCell ref="F4:K4"/>
    <mergeCell ref="F1:K1"/>
    <mergeCell ref="F2:K2"/>
    <mergeCell ref="A6:K6"/>
  </mergeCells>
  <pageMargins left="0.70866141732283472" right="0.39370078740157483" top="0.74803149606299213" bottom="0.15748031496062992" header="0.31496062992125984" footer="0.31496062992125984"/>
  <pageSetup paperSize="9" scale="84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view="pageBreakPreview" zoomScaleNormal="100" zoomScaleSheetLayoutView="100" workbookViewId="0">
      <selection activeCell="E2" sqref="E2:K2"/>
    </sheetView>
  </sheetViews>
  <sheetFormatPr defaultRowHeight="15.75" x14ac:dyDescent="0.25"/>
  <cols>
    <col min="1" max="1" width="8" style="1" customWidth="1"/>
    <col min="2" max="2" width="55.7109375" style="1" customWidth="1"/>
    <col min="3" max="4" width="9.140625" style="1"/>
    <col min="5" max="5" width="9.5703125" style="1" bestFit="1" customWidth="1"/>
    <col min="6" max="10" width="9.140625" style="1"/>
    <col min="11" max="11" width="10.85546875" style="1" customWidth="1"/>
    <col min="12" max="16384" width="9.140625" style="1"/>
  </cols>
  <sheetData>
    <row r="1" spans="1:11" ht="31.5" customHeight="1" x14ac:dyDescent="0.25">
      <c r="D1" s="54"/>
      <c r="E1" s="323" t="s">
        <v>303</v>
      </c>
      <c r="F1" s="323"/>
      <c r="G1" s="323"/>
      <c r="H1" s="323"/>
      <c r="I1" s="323"/>
      <c r="J1" s="323"/>
      <c r="K1" s="323"/>
    </row>
    <row r="2" spans="1:11" ht="31.5" customHeight="1" x14ac:dyDescent="0.25">
      <c r="B2" s="17"/>
      <c r="C2" s="17"/>
      <c r="E2" s="323" t="s">
        <v>67</v>
      </c>
      <c r="F2" s="323"/>
      <c r="G2" s="323"/>
      <c r="H2" s="323"/>
      <c r="I2" s="323"/>
      <c r="J2" s="323"/>
      <c r="K2" s="323"/>
    </row>
    <row r="3" spans="1:11" ht="31.5" customHeight="1" x14ac:dyDescent="0.25">
      <c r="B3" s="17"/>
      <c r="C3" s="17"/>
      <c r="E3" s="321" t="s">
        <v>72</v>
      </c>
      <c r="F3" s="321"/>
      <c r="G3" s="321"/>
      <c r="H3" s="321"/>
      <c r="I3" s="321"/>
      <c r="J3" s="321"/>
      <c r="K3" s="321"/>
    </row>
    <row r="4" spans="1:11" x14ac:dyDescent="0.25">
      <c r="A4" s="21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25">
      <c r="A5" s="325" t="s">
        <v>61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</row>
    <row r="6" spans="1:11" x14ac:dyDescent="0.25">
      <c r="A6" s="325" t="s">
        <v>73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</row>
    <row r="7" spans="1:11" x14ac:dyDescent="0.25">
      <c r="A7" s="2"/>
      <c r="B7"/>
      <c r="C7"/>
      <c r="D7"/>
      <c r="E7"/>
      <c r="F7"/>
      <c r="G7"/>
      <c r="H7"/>
      <c r="I7"/>
      <c r="J7"/>
      <c r="K7"/>
    </row>
    <row r="8" spans="1:11" ht="45.75" customHeight="1" x14ac:dyDescent="0.25">
      <c r="A8" s="353" t="s">
        <v>1</v>
      </c>
      <c r="B8" s="353" t="s">
        <v>127</v>
      </c>
      <c r="C8" s="353" t="s">
        <v>122</v>
      </c>
      <c r="D8" s="358" t="s">
        <v>2</v>
      </c>
      <c r="E8" s="359"/>
      <c r="F8" s="359"/>
      <c r="G8" s="359"/>
      <c r="H8" s="359"/>
      <c r="I8" s="359"/>
      <c r="J8" s="360"/>
      <c r="K8" s="327" t="s">
        <v>3</v>
      </c>
    </row>
    <row r="9" spans="1:11" x14ac:dyDescent="0.25">
      <c r="A9" s="354"/>
      <c r="B9" s="354"/>
      <c r="C9" s="354"/>
      <c r="D9" s="134">
        <v>2020</v>
      </c>
      <c r="E9" s="134">
        <v>2021</v>
      </c>
      <c r="F9" s="191">
        <v>2022</v>
      </c>
      <c r="G9" s="191">
        <v>2023</v>
      </c>
      <c r="H9" s="191">
        <v>2024</v>
      </c>
      <c r="I9" s="191">
        <v>2025</v>
      </c>
      <c r="J9" s="191">
        <v>2026</v>
      </c>
      <c r="K9" s="327"/>
    </row>
    <row r="10" spans="1:11" ht="15.75" customHeight="1" x14ac:dyDescent="0.25">
      <c r="A10" s="134">
        <v>1</v>
      </c>
      <c r="B10" s="370" t="s">
        <v>19</v>
      </c>
      <c r="C10" s="370"/>
      <c r="D10" s="370"/>
      <c r="E10" s="370"/>
      <c r="F10" s="370"/>
      <c r="G10" s="370"/>
      <c r="H10" s="370"/>
      <c r="I10" s="370"/>
      <c r="J10" s="370"/>
      <c r="K10" s="370"/>
    </row>
    <row r="11" spans="1:11" ht="15.75" customHeight="1" x14ac:dyDescent="0.25">
      <c r="A11" s="134">
        <v>2</v>
      </c>
      <c r="B11" s="370" t="s">
        <v>74</v>
      </c>
      <c r="C11" s="370"/>
      <c r="D11" s="370"/>
      <c r="E11" s="370"/>
      <c r="F11" s="370"/>
      <c r="G11" s="370"/>
      <c r="H11" s="370"/>
      <c r="I11" s="370"/>
      <c r="J11" s="370"/>
      <c r="K11" s="370"/>
    </row>
    <row r="12" spans="1:11" ht="15.75" customHeight="1" x14ac:dyDescent="0.25">
      <c r="A12" s="327">
        <v>3</v>
      </c>
      <c r="B12" s="7" t="s">
        <v>4</v>
      </c>
      <c r="C12" s="324" t="s">
        <v>256</v>
      </c>
      <c r="D12" s="324">
        <v>2</v>
      </c>
      <c r="E12" s="324" t="s">
        <v>15</v>
      </c>
      <c r="F12" s="324" t="s">
        <v>15</v>
      </c>
      <c r="G12" s="324" t="s">
        <v>15</v>
      </c>
      <c r="H12" s="324" t="s">
        <v>15</v>
      </c>
      <c r="I12" s="324" t="s">
        <v>15</v>
      </c>
      <c r="J12" s="324" t="s">
        <v>15</v>
      </c>
      <c r="K12" s="353" t="s">
        <v>250</v>
      </c>
    </row>
    <row r="13" spans="1:11" ht="48" customHeight="1" x14ac:dyDescent="0.25">
      <c r="A13" s="356"/>
      <c r="B13" s="6" t="s">
        <v>75</v>
      </c>
      <c r="C13" s="324"/>
      <c r="D13" s="324"/>
      <c r="E13" s="324"/>
      <c r="F13" s="324"/>
      <c r="G13" s="324"/>
      <c r="H13" s="324"/>
      <c r="I13" s="324"/>
      <c r="J13" s="324"/>
      <c r="K13" s="354"/>
    </row>
    <row r="14" spans="1:11" x14ac:dyDescent="0.25">
      <c r="A14" s="356">
        <v>4</v>
      </c>
      <c r="B14" s="7" t="s">
        <v>5</v>
      </c>
      <c r="C14" s="353" t="s">
        <v>126</v>
      </c>
      <c r="D14" s="353" t="s">
        <v>126</v>
      </c>
      <c r="E14" s="353" t="s">
        <v>126</v>
      </c>
      <c r="F14" s="353" t="s">
        <v>126</v>
      </c>
      <c r="G14" s="353" t="s">
        <v>126</v>
      </c>
      <c r="H14" s="353" t="s">
        <v>126</v>
      </c>
      <c r="I14" s="353" t="s">
        <v>126</v>
      </c>
      <c r="J14" s="353" t="s">
        <v>126</v>
      </c>
      <c r="K14" s="353" t="s">
        <v>126</v>
      </c>
    </row>
    <row r="15" spans="1:11" ht="31.5" x14ac:dyDescent="0.25">
      <c r="A15" s="369"/>
      <c r="B15" s="6" t="s">
        <v>240</v>
      </c>
      <c r="C15" s="354"/>
      <c r="D15" s="354"/>
      <c r="E15" s="354"/>
      <c r="F15" s="354"/>
      <c r="G15" s="354"/>
      <c r="H15" s="354"/>
      <c r="I15" s="354"/>
      <c r="J15" s="354"/>
      <c r="K15" s="354"/>
    </row>
    <row r="16" spans="1:11" ht="80.25" customHeight="1" x14ac:dyDescent="0.25">
      <c r="A16" s="134">
        <v>5</v>
      </c>
      <c r="B16" s="132" t="s">
        <v>148</v>
      </c>
      <c r="C16" s="136" t="s">
        <v>17</v>
      </c>
      <c r="D16" s="136" t="s">
        <v>15</v>
      </c>
      <c r="E16" s="136" t="s">
        <v>15</v>
      </c>
      <c r="F16" s="136" t="s">
        <v>15</v>
      </c>
      <c r="G16" s="155" t="s">
        <v>15</v>
      </c>
      <c r="H16" s="180" t="s">
        <v>15</v>
      </c>
      <c r="I16" s="275">
        <v>1</v>
      </c>
      <c r="J16" s="194" t="s">
        <v>15</v>
      </c>
      <c r="K16" s="353" t="s">
        <v>252</v>
      </c>
    </row>
    <row r="17" spans="1:11" ht="31.5" x14ac:dyDescent="0.25">
      <c r="A17" s="140">
        <v>6</v>
      </c>
      <c r="B17" s="131" t="s">
        <v>149</v>
      </c>
      <c r="C17" s="136" t="s">
        <v>255</v>
      </c>
      <c r="D17" s="282">
        <v>1</v>
      </c>
      <c r="E17" s="282">
        <v>1</v>
      </c>
      <c r="F17" s="282">
        <v>1</v>
      </c>
      <c r="G17" s="282">
        <v>0</v>
      </c>
      <c r="H17" s="282">
        <v>0</v>
      </c>
      <c r="I17" s="282">
        <v>3</v>
      </c>
      <c r="J17" s="282">
        <v>0</v>
      </c>
      <c r="K17" s="354"/>
    </row>
    <row r="18" spans="1:11" ht="47.25" customHeight="1" x14ac:dyDescent="0.25">
      <c r="A18" s="134">
        <v>7</v>
      </c>
      <c r="B18" s="131" t="s">
        <v>150</v>
      </c>
      <c r="C18" s="137" t="s">
        <v>13</v>
      </c>
      <c r="D18" s="282">
        <v>100</v>
      </c>
      <c r="E18" s="282">
        <v>100</v>
      </c>
      <c r="F18" s="282">
        <v>100</v>
      </c>
      <c r="G18" s="282">
        <v>0</v>
      </c>
      <c r="H18" s="282">
        <v>0</v>
      </c>
      <c r="I18" s="282">
        <v>200</v>
      </c>
      <c r="J18" s="282">
        <v>0</v>
      </c>
      <c r="K18" s="353" t="s">
        <v>251</v>
      </c>
    </row>
    <row r="19" spans="1:11" ht="31.5" x14ac:dyDescent="0.25">
      <c r="A19" s="140">
        <v>8</v>
      </c>
      <c r="B19" s="131" t="s">
        <v>151</v>
      </c>
      <c r="C19" s="137" t="s">
        <v>13</v>
      </c>
      <c r="D19" s="282">
        <v>100</v>
      </c>
      <c r="E19" s="282">
        <v>100</v>
      </c>
      <c r="F19" s="282">
        <v>100</v>
      </c>
      <c r="G19" s="282">
        <v>100</v>
      </c>
      <c r="H19" s="282">
        <v>50</v>
      </c>
      <c r="I19" s="282">
        <v>200</v>
      </c>
      <c r="J19" s="282">
        <v>50</v>
      </c>
      <c r="K19" s="354"/>
    </row>
    <row r="20" spans="1:11" ht="80.25" customHeight="1" x14ac:dyDescent="0.25">
      <c r="A20" s="134">
        <v>9</v>
      </c>
      <c r="B20" s="133" t="s">
        <v>254</v>
      </c>
      <c r="C20" s="145" t="s">
        <v>17</v>
      </c>
      <c r="D20" s="279">
        <v>200965</v>
      </c>
      <c r="E20" s="279">
        <v>232326</v>
      </c>
      <c r="F20" s="279">
        <v>232326</v>
      </c>
      <c r="G20" s="279">
        <v>232326</v>
      </c>
      <c r="H20" s="279">
        <v>232326</v>
      </c>
      <c r="I20" s="279">
        <v>232326</v>
      </c>
      <c r="J20" s="279">
        <v>232326</v>
      </c>
      <c r="K20" s="145" t="s">
        <v>154</v>
      </c>
    </row>
    <row r="21" spans="1:11" ht="63" x14ac:dyDescent="0.25">
      <c r="A21" s="284">
        <v>10</v>
      </c>
      <c r="B21" s="133" t="s">
        <v>268</v>
      </c>
      <c r="C21" s="277" t="s">
        <v>256</v>
      </c>
      <c r="D21" s="278">
        <v>10</v>
      </c>
      <c r="E21" s="278">
        <v>8</v>
      </c>
      <c r="F21" s="278">
        <v>8</v>
      </c>
      <c r="G21" s="278">
        <v>8</v>
      </c>
      <c r="H21" s="278">
        <v>8</v>
      </c>
      <c r="I21" s="278">
        <v>8</v>
      </c>
      <c r="J21" s="278">
        <v>8</v>
      </c>
      <c r="K21" s="277" t="s">
        <v>252</v>
      </c>
    </row>
  </sheetData>
  <mergeCells count="34">
    <mergeCell ref="E2:K2"/>
    <mergeCell ref="E3:K3"/>
    <mergeCell ref="E1:K1"/>
    <mergeCell ref="J12:J13"/>
    <mergeCell ref="K14:K15"/>
    <mergeCell ref="A5:K5"/>
    <mergeCell ref="A6:K6"/>
    <mergeCell ref="A8:A9"/>
    <mergeCell ref="B8:B9"/>
    <mergeCell ref="K8:K9"/>
    <mergeCell ref="C8:C9"/>
    <mergeCell ref="B10:K10"/>
    <mergeCell ref="D8:J8"/>
    <mergeCell ref="I12:I13"/>
    <mergeCell ref="B11:K11"/>
    <mergeCell ref="C14:C15"/>
    <mergeCell ref="D14:D15"/>
    <mergeCell ref="E14:E15"/>
    <mergeCell ref="E12:E13"/>
    <mergeCell ref="F12:F13"/>
    <mergeCell ref="G12:G13"/>
    <mergeCell ref="F14:F15"/>
    <mergeCell ref="G14:G15"/>
    <mergeCell ref="H14:H15"/>
    <mergeCell ref="H12:H13"/>
    <mergeCell ref="C12:C13"/>
    <mergeCell ref="I14:I15"/>
    <mergeCell ref="J14:J15"/>
    <mergeCell ref="D12:D13"/>
    <mergeCell ref="K12:K13"/>
    <mergeCell ref="A14:A15"/>
    <mergeCell ref="A12:A13"/>
    <mergeCell ref="K18:K19"/>
    <mergeCell ref="K16:K17"/>
  </mergeCells>
  <pageMargins left="0.78740157480314965" right="0.31496062992125984" top="0.78740157480314965" bottom="0.27559055118110237" header="0.31496062992125984" footer="0.31496062992125984"/>
  <pageSetup paperSize="9" scale="91" fitToHeight="2" orientation="landscape" r:id="rId1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zoomScale="90" zoomScaleNormal="90" workbookViewId="0">
      <selection activeCell="F3" sqref="F3:K3"/>
    </sheetView>
  </sheetViews>
  <sheetFormatPr defaultRowHeight="15.75" x14ac:dyDescent="0.25"/>
  <cols>
    <col min="1" max="1" width="5" style="1" customWidth="1"/>
    <col min="2" max="2" width="46.28515625" style="1" customWidth="1"/>
    <col min="3" max="10" width="10.5703125" style="1" customWidth="1"/>
    <col min="11" max="11" width="22.7109375" style="1" customWidth="1"/>
    <col min="12" max="16384" width="9.140625" style="1"/>
  </cols>
  <sheetData>
    <row r="1" spans="1:11" x14ac:dyDescent="0.25">
      <c r="E1" s="54"/>
      <c r="F1" s="321" t="s">
        <v>286</v>
      </c>
      <c r="G1" s="321"/>
      <c r="H1" s="321"/>
      <c r="I1" s="321"/>
      <c r="J1" s="321"/>
      <c r="K1" s="321"/>
    </row>
    <row r="2" spans="1:11" x14ac:dyDescent="0.25">
      <c r="E2" s="309"/>
      <c r="F2" s="321" t="s">
        <v>301</v>
      </c>
      <c r="G2" s="321"/>
      <c r="H2" s="321"/>
      <c r="I2" s="321"/>
      <c r="J2" s="321"/>
      <c r="K2" s="321"/>
    </row>
    <row r="3" spans="1:11" ht="28.5" customHeight="1" x14ac:dyDescent="0.25">
      <c r="B3" s="17"/>
      <c r="C3" s="17"/>
      <c r="D3" s="17"/>
      <c r="F3" s="323" t="s">
        <v>76</v>
      </c>
      <c r="G3" s="323"/>
      <c r="H3" s="323"/>
      <c r="I3" s="323"/>
      <c r="J3" s="323"/>
      <c r="K3" s="323"/>
    </row>
    <row r="4" spans="1:11" ht="31.5" customHeight="1" x14ac:dyDescent="0.25">
      <c r="B4" s="17"/>
      <c r="C4" s="17"/>
      <c r="D4" s="17"/>
      <c r="F4" s="321" t="s">
        <v>72</v>
      </c>
      <c r="G4" s="321"/>
      <c r="H4" s="321"/>
      <c r="I4" s="321"/>
      <c r="J4" s="321"/>
      <c r="K4" s="321"/>
    </row>
    <row r="5" spans="1:11" x14ac:dyDescent="0.25">
      <c r="A5" s="19"/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x14ac:dyDescent="0.25">
      <c r="A6" s="325" t="s">
        <v>51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</row>
    <row r="7" spans="1:11" x14ac:dyDescent="0.25">
      <c r="A7" s="325" t="s">
        <v>77</v>
      </c>
      <c r="B7" s="325"/>
      <c r="C7" s="325"/>
      <c r="D7" s="325"/>
      <c r="E7" s="325"/>
      <c r="F7" s="325"/>
      <c r="G7" s="325"/>
      <c r="H7" s="325"/>
      <c r="I7" s="325"/>
      <c r="J7" s="325"/>
      <c r="K7" s="325"/>
    </row>
    <row r="8" spans="1:11" x14ac:dyDescent="0.25">
      <c r="A8" s="19"/>
      <c r="B8"/>
      <c r="C8"/>
      <c r="D8"/>
      <c r="E8"/>
      <c r="F8"/>
      <c r="G8"/>
      <c r="H8"/>
      <c r="I8"/>
      <c r="J8"/>
      <c r="K8"/>
    </row>
    <row r="9" spans="1:11" ht="63.75" customHeight="1" x14ac:dyDescent="0.25">
      <c r="A9" s="353" t="s">
        <v>1</v>
      </c>
      <c r="B9" s="353" t="s">
        <v>128</v>
      </c>
      <c r="C9" s="364" t="s">
        <v>52</v>
      </c>
      <c r="D9" s="365"/>
      <c r="E9" s="365"/>
      <c r="F9" s="365"/>
      <c r="G9" s="365"/>
      <c r="H9" s="365"/>
      <c r="I9" s="365"/>
      <c r="J9" s="366"/>
      <c r="K9" s="362" t="s">
        <v>129</v>
      </c>
    </row>
    <row r="10" spans="1:11" x14ac:dyDescent="0.25">
      <c r="A10" s="354"/>
      <c r="B10" s="354"/>
      <c r="C10" s="138" t="s">
        <v>53</v>
      </c>
      <c r="D10" s="138">
        <v>2020</v>
      </c>
      <c r="E10" s="138">
        <v>2021</v>
      </c>
      <c r="F10" s="198">
        <v>2022</v>
      </c>
      <c r="G10" s="198">
        <v>2023</v>
      </c>
      <c r="H10" s="198">
        <v>2024</v>
      </c>
      <c r="I10" s="198">
        <v>2025</v>
      </c>
      <c r="J10" s="198">
        <v>2026</v>
      </c>
      <c r="K10" s="363"/>
    </row>
    <row r="11" spans="1:11" x14ac:dyDescent="0.25">
      <c r="A11" s="138">
        <v>1</v>
      </c>
      <c r="B11" s="138">
        <v>2</v>
      </c>
      <c r="C11" s="138">
        <v>3</v>
      </c>
      <c r="D11" s="138">
        <v>4</v>
      </c>
      <c r="E11" s="138">
        <v>5</v>
      </c>
      <c r="F11" s="138">
        <v>6</v>
      </c>
      <c r="G11" s="138">
        <v>7</v>
      </c>
      <c r="H11" s="138">
        <v>8</v>
      </c>
      <c r="I11" s="198">
        <v>9</v>
      </c>
      <c r="J11" s="198">
        <v>10</v>
      </c>
      <c r="K11" s="198">
        <v>11</v>
      </c>
    </row>
    <row r="12" spans="1:11" ht="47.25" x14ac:dyDescent="0.25">
      <c r="A12" s="134">
        <v>1</v>
      </c>
      <c r="B12" s="139" t="s">
        <v>78</v>
      </c>
      <c r="C12" s="68">
        <f>C20</f>
        <v>211771</v>
      </c>
      <c r="D12" s="68">
        <f t="shared" ref="D12:J12" si="0">D20</f>
        <v>21293.9</v>
      </c>
      <c r="E12" s="68">
        <f t="shared" si="0"/>
        <v>19182</v>
      </c>
      <c r="F12" s="68">
        <f t="shared" si="0"/>
        <v>19949.199999999997</v>
      </c>
      <c r="G12" s="68">
        <f t="shared" si="0"/>
        <v>37370.400000000001</v>
      </c>
      <c r="H12" s="68">
        <f t="shared" si="0"/>
        <v>37368.800000000003</v>
      </c>
      <c r="I12" s="68">
        <f t="shared" si="0"/>
        <v>39171.4</v>
      </c>
      <c r="J12" s="68">
        <f t="shared" si="0"/>
        <v>37435.300000000003</v>
      </c>
      <c r="K12" s="138" t="s">
        <v>126</v>
      </c>
    </row>
    <row r="13" spans="1:11" ht="15.75" hidden="1" customHeight="1" x14ac:dyDescent="0.25">
      <c r="A13" s="134"/>
      <c r="B13" s="4" t="s">
        <v>54</v>
      </c>
      <c r="C13" s="92" t="s">
        <v>15</v>
      </c>
      <c r="D13" s="92" t="s">
        <v>15</v>
      </c>
      <c r="E13" s="92" t="s">
        <v>15</v>
      </c>
      <c r="F13" s="92" t="s">
        <v>15</v>
      </c>
      <c r="G13" s="92" t="s">
        <v>15</v>
      </c>
      <c r="H13" s="92" t="s">
        <v>15</v>
      </c>
      <c r="I13" s="92"/>
      <c r="J13" s="92"/>
      <c r="K13" s="138" t="s">
        <v>126</v>
      </c>
    </row>
    <row r="14" spans="1:11" ht="15.75" hidden="1" customHeight="1" x14ac:dyDescent="0.25">
      <c r="A14" s="134"/>
      <c r="B14" s="4" t="s">
        <v>55</v>
      </c>
      <c r="C14" s="92" t="s">
        <v>15</v>
      </c>
      <c r="D14" s="92" t="s">
        <v>15</v>
      </c>
      <c r="E14" s="92" t="s">
        <v>15</v>
      </c>
      <c r="F14" s="92" t="s">
        <v>15</v>
      </c>
      <c r="G14" s="92" t="s">
        <v>15</v>
      </c>
      <c r="H14" s="92" t="s">
        <v>15</v>
      </c>
      <c r="I14" s="92"/>
      <c r="J14" s="92"/>
      <c r="K14" s="138" t="s">
        <v>126</v>
      </c>
    </row>
    <row r="15" spans="1:11" x14ac:dyDescent="0.25">
      <c r="A15" s="138">
        <v>2</v>
      </c>
      <c r="B15" s="4" t="s">
        <v>56</v>
      </c>
      <c r="C15" s="92">
        <f>C23</f>
        <v>211771</v>
      </c>
      <c r="D15" s="92">
        <f t="shared" ref="D15:I15" si="1">D23</f>
        <v>21293.9</v>
      </c>
      <c r="E15" s="92">
        <f t="shared" si="1"/>
        <v>19182</v>
      </c>
      <c r="F15" s="92">
        <f t="shared" si="1"/>
        <v>19949.199999999997</v>
      </c>
      <c r="G15" s="92">
        <f t="shared" si="1"/>
        <v>37370.400000000001</v>
      </c>
      <c r="H15" s="92">
        <f t="shared" si="1"/>
        <v>37368.800000000003</v>
      </c>
      <c r="I15" s="92">
        <f t="shared" si="1"/>
        <v>39171.4</v>
      </c>
      <c r="J15" s="92">
        <f>J23</f>
        <v>37435.300000000003</v>
      </c>
      <c r="K15" s="138" t="s">
        <v>126</v>
      </c>
    </row>
    <row r="16" spans="1:11" ht="15.75" hidden="1" customHeight="1" x14ac:dyDescent="0.25">
      <c r="A16" s="138"/>
      <c r="B16" s="139" t="s">
        <v>57</v>
      </c>
      <c r="C16" s="92" t="s">
        <v>15</v>
      </c>
      <c r="D16" s="92" t="s">
        <v>15</v>
      </c>
      <c r="E16" s="92" t="s">
        <v>15</v>
      </c>
      <c r="F16" s="92" t="s">
        <v>15</v>
      </c>
      <c r="G16" s="92" t="s">
        <v>15</v>
      </c>
      <c r="H16" s="92" t="s">
        <v>15</v>
      </c>
      <c r="I16" s="92"/>
      <c r="J16" s="92"/>
      <c r="K16" s="138" t="s">
        <v>126</v>
      </c>
    </row>
    <row r="17" spans="1:11" x14ac:dyDescent="0.25">
      <c r="A17" s="138">
        <v>3</v>
      </c>
      <c r="B17" s="327" t="s">
        <v>58</v>
      </c>
      <c r="C17" s="327"/>
      <c r="D17" s="327"/>
      <c r="E17" s="327"/>
      <c r="F17" s="327"/>
      <c r="G17" s="327"/>
      <c r="H17" s="327"/>
      <c r="I17" s="327"/>
      <c r="J17" s="327"/>
      <c r="K17" s="327"/>
    </row>
    <row r="18" spans="1:11" x14ac:dyDescent="0.25">
      <c r="A18" s="138">
        <v>4</v>
      </c>
      <c r="B18" s="139" t="s">
        <v>62</v>
      </c>
      <c r="C18" s="134">
        <v>0</v>
      </c>
      <c r="D18" s="134">
        <v>0</v>
      </c>
      <c r="E18" s="134">
        <v>0</v>
      </c>
      <c r="F18" s="134">
        <v>0</v>
      </c>
      <c r="G18" s="134">
        <v>0</v>
      </c>
      <c r="H18" s="134">
        <v>0</v>
      </c>
      <c r="I18" s="191">
        <v>0</v>
      </c>
      <c r="J18" s="191">
        <v>0</v>
      </c>
      <c r="K18" s="138" t="s">
        <v>126</v>
      </c>
    </row>
    <row r="19" spans="1:11" x14ac:dyDescent="0.25">
      <c r="A19" s="134">
        <v>5</v>
      </c>
      <c r="B19" s="327" t="s">
        <v>59</v>
      </c>
      <c r="C19" s="327"/>
      <c r="D19" s="327"/>
      <c r="E19" s="327"/>
      <c r="F19" s="327"/>
      <c r="G19" s="327"/>
      <c r="H19" s="327"/>
      <c r="I19" s="327"/>
      <c r="J19" s="327"/>
      <c r="K19" s="327"/>
    </row>
    <row r="20" spans="1:11" x14ac:dyDescent="0.25">
      <c r="A20" s="138">
        <v>6</v>
      </c>
      <c r="B20" s="4" t="s">
        <v>66</v>
      </c>
      <c r="C20" s="68">
        <f t="shared" ref="C20:C26" si="2">SUM(D20:J20)</f>
        <v>211771</v>
      </c>
      <c r="D20" s="92">
        <f t="shared" ref="D20:J20" si="3">D23</f>
        <v>21293.9</v>
      </c>
      <c r="E20" s="92">
        <f t="shared" si="3"/>
        <v>19182</v>
      </c>
      <c r="F20" s="92">
        <f t="shared" si="3"/>
        <v>19949.199999999997</v>
      </c>
      <c r="G20" s="92">
        <f t="shared" si="3"/>
        <v>37370.400000000001</v>
      </c>
      <c r="H20" s="92">
        <f t="shared" si="3"/>
        <v>37368.800000000003</v>
      </c>
      <c r="I20" s="92">
        <f t="shared" si="3"/>
        <v>39171.4</v>
      </c>
      <c r="J20" s="92">
        <f t="shared" si="3"/>
        <v>37435.300000000003</v>
      </c>
      <c r="K20" s="138" t="s">
        <v>126</v>
      </c>
    </row>
    <row r="21" spans="1:11" ht="15.75" hidden="1" customHeight="1" x14ac:dyDescent="0.25">
      <c r="A21" s="138"/>
      <c r="B21" s="4" t="s">
        <v>54</v>
      </c>
      <c r="C21" s="68">
        <f t="shared" si="2"/>
        <v>394284</v>
      </c>
      <c r="D21" s="92" t="s">
        <v>15</v>
      </c>
      <c r="E21" s="92" t="s">
        <v>15</v>
      </c>
      <c r="F21" s="92" t="s">
        <v>15</v>
      </c>
      <c r="G21" s="92">
        <v>197142</v>
      </c>
      <c r="H21" s="92">
        <v>197142</v>
      </c>
      <c r="I21" s="92"/>
      <c r="J21" s="92"/>
      <c r="K21" s="138" t="s">
        <v>126</v>
      </c>
    </row>
    <row r="22" spans="1:11" ht="15.75" hidden="1" customHeight="1" x14ac:dyDescent="0.25">
      <c r="A22" s="138"/>
      <c r="B22" s="4" t="s">
        <v>55</v>
      </c>
      <c r="C22" s="68">
        <f t="shared" si="2"/>
        <v>0</v>
      </c>
      <c r="D22" s="92" t="s">
        <v>15</v>
      </c>
      <c r="E22" s="92" t="s">
        <v>15</v>
      </c>
      <c r="F22" s="92" t="s">
        <v>15</v>
      </c>
      <c r="G22" s="92" t="s">
        <v>15</v>
      </c>
      <c r="H22" s="92" t="s">
        <v>15</v>
      </c>
      <c r="I22" s="92"/>
      <c r="J22" s="92"/>
      <c r="K22" s="138" t="s">
        <v>126</v>
      </c>
    </row>
    <row r="23" spans="1:11" x14ac:dyDescent="0.25">
      <c r="A23" s="138">
        <v>7</v>
      </c>
      <c r="B23" s="4" t="s">
        <v>56</v>
      </c>
      <c r="C23" s="68">
        <f t="shared" si="2"/>
        <v>211771</v>
      </c>
      <c r="D23" s="92">
        <f>SUM(D25:D26)</f>
        <v>21293.9</v>
      </c>
      <c r="E23" s="92">
        <f t="shared" ref="E23:I23" si="4">SUM(E25:E26)</f>
        <v>19182</v>
      </c>
      <c r="F23" s="92">
        <f t="shared" si="4"/>
        <v>19949.199999999997</v>
      </c>
      <c r="G23" s="92">
        <f t="shared" si="4"/>
        <v>37370.400000000001</v>
      </c>
      <c r="H23" s="92">
        <f t="shared" si="4"/>
        <v>37368.800000000003</v>
      </c>
      <c r="I23" s="92">
        <f t="shared" si="4"/>
        <v>39171.4</v>
      </c>
      <c r="J23" s="92">
        <f>SUM(J25:J26)</f>
        <v>37435.300000000003</v>
      </c>
      <c r="K23" s="138" t="s">
        <v>126</v>
      </c>
    </row>
    <row r="24" spans="1:11" ht="15.75" hidden="1" customHeight="1" x14ac:dyDescent="0.25">
      <c r="A24" s="138"/>
      <c r="B24" s="139" t="s">
        <v>57</v>
      </c>
      <c r="C24" s="68">
        <f t="shared" si="2"/>
        <v>0</v>
      </c>
      <c r="D24" s="92" t="s">
        <v>15</v>
      </c>
      <c r="E24" s="92" t="s">
        <v>15</v>
      </c>
      <c r="F24" s="92" t="s">
        <v>15</v>
      </c>
      <c r="G24" s="92" t="s">
        <v>15</v>
      </c>
      <c r="H24" s="92" t="s">
        <v>15</v>
      </c>
      <c r="I24" s="92"/>
      <c r="J24" s="92"/>
      <c r="K24" s="138" t="s">
        <v>126</v>
      </c>
    </row>
    <row r="25" spans="1:11" ht="78.75" x14ac:dyDescent="0.25">
      <c r="A25" s="134">
        <v>8</v>
      </c>
      <c r="B25" s="139" t="s">
        <v>75</v>
      </c>
      <c r="C25" s="68">
        <f t="shared" si="2"/>
        <v>2373</v>
      </c>
      <c r="D25" s="68">
        <v>2373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135">
        <v>1</v>
      </c>
    </row>
    <row r="26" spans="1:11" ht="64.5" customHeight="1" x14ac:dyDescent="0.25">
      <c r="A26" s="134">
        <v>9</v>
      </c>
      <c r="B26" s="139" t="s">
        <v>147</v>
      </c>
      <c r="C26" s="68">
        <f t="shared" si="2"/>
        <v>209398</v>
      </c>
      <c r="D26" s="68">
        <f>SUM(D27:D33)</f>
        <v>18920.900000000001</v>
      </c>
      <c r="E26" s="68">
        <f t="shared" ref="E26:J26" si="5">SUM(E27:E33)</f>
        <v>19182</v>
      </c>
      <c r="F26" s="68">
        <f t="shared" si="5"/>
        <v>19949.199999999997</v>
      </c>
      <c r="G26" s="68">
        <f t="shared" si="5"/>
        <v>37370.400000000001</v>
      </c>
      <c r="H26" s="68">
        <f t="shared" si="5"/>
        <v>37368.800000000003</v>
      </c>
      <c r="I26" s="68">
        <f t="shared" si="5"/>
        <v>39171.4</v>
      </c>
      <c r="J26" s="68">
        <f t="shared" si="5"/>
        <v>37435.300000000003</v>
      </c>
      <c r="K26" s="135">
        <v>2</v>
      </c>
    </row>
    <row r="27" spans="1:11" ht="111.75" customHeight="1" x14ac:dyDescent="0.25">
      <c r="A27" s="276">
        <v>10</v>
      </c>
      <c r="B27" s="129" t="s">
        <v>148</v>
      </c>
      <c r="C27" s="68">
        <f t="shared" ref="C27:C32" si="6">SUM(D27:J27)</f>
        <v>500</v>
      </c>
      <c r="D27" s="169">
        <v>0</v>
      </c>
      <c r="E27" s="169">
        <v>0</v>
      </c>
      <c r="F27" s="169">
        <v>0</v>
      </c>
      <c r="G27" s="169">
        <v>0</v>
      </c>
      <c r="H27" s="169">
        <v>0</v>
      </c>
      <c r="I27" s="169">
        <v>500</v>
      </c>
      <c r="J27" s="169">
        <v>0</v>
      </c>
      <c r="K27" s="135" t="s">
        <v>126</v>
      </c>
    </row>
    <row r="28" spans="1:11" ht="32.25" customHeight="1" x14ac:dyDescent="0.25">
      <c r="A28" s="276">
        <v>11</v>
      </c>
      <c r="B28" s="131" t="s">
        <v>149</v>
      </c>
      <c r="C28" s="68">
        <f t="shared" si="6"/>
        <v>1257.5</v>
      </c>
      <c r="D28" s="169">
        <v>50</v>
      </c>
      <c r="E28" s="169">
        <v>52.5</v>
      </c>
      <c r="F28" s="169">
        <v>55</v>
      </c>
      <c r="G28" s="169">
        <v>0</v>
      </c>
      <c r="H28" s="169">
        <v>0</v>
      </c>
      <c r="I28" s="169">
        <v>1100</v>
      </c>
      <c r="J28" s="169">
        <v>0</v>
      </c>
      <c r="K28" s="135" t="s">
        <v>126</v>
      </c>
    </row>
    <row r="29" spans="1:11" ht="46.5" customHeight="1" x14ac:dyDescent="0.25">
      <c r="A29" s="276">
        <v>12</v>
      </c>
      <c r="B29" s="129" t="s">
        <v>150</v>
      </c>
      <c r="C29" s="68">
        <f t="shared" si="6"/>
        <v>50</v>
      </c>
      <c r="D29" s="283">
        <v>10</v>
      </c>
      <c r="E29" s="283">
        <v>10</v>
      </c>
      <c r="F29" s="283">
        <v>10</v>
      </c>
      <c r="G29" s="283">
        <v>0</v>
      </c>
      <c r="H29" s="283">
        <v>0</v>
      </c>
      <c r="I29" s="283">
        <v>20</v>
      </c>
      <c r="J29" s="283">
        <v>0</v>
      </c>
      <c r="K29" s="141" t="s">
        <v>126</v>
      </c>
    </row>
    <row r="30" spans="1:11" ht="47.25" x14ac:dyDescent="0.25">
      <c r="A30" s="276">
        <v>13</v>
      </c>
      <c r="B30" s="129" t="s">
        <v>151</v>
      </c>
      <c r="C30" s="68">
        <f t="shared" si="6"/>
        <v>960.3</v>
      </c>
      <c r="D30" s="283">
        <v>185</v>
      </c>
      <c r="E30" s="283">
        <f>80.5+111.8</f>
        <v>192.3</v>
      </c>
      <c r="F30" s="283">
        <v>200</v>
      </c>
      <c r="G30" s="283">
        <v>83</v>
      </c>
      <c r="H30" s="283">
        <v>50</v>
      </c>
      <c r="I30" s="283">
        <v>200</v>
      </c>
      <c r="J30" s="283">
        <v>50</v>
      </c>
      <c r="K30" s="141" t="s">
        <v>126</v>
      </c>
    </row>
    <row r="31" spans="1:11" ht="78.75" x14ac:dyDescent="0.25">
      <c r="A31" s="276">
        <v>14</v>
      </c>
      <c r="B31" s="129" t="s">
        <v>257</v>
      </c>
      <c r="C31" s="68">
        <f t="shared" si="6"/>
        <v>4264.5</v>
      </c>
      <c r="D31" s="283">
        <v>540</v>
      </c>
      <c r="E31" s="283">
        <v>561.6</v>
      </c>
      <c r="F31" s="283">
        <v>584.1</v>
      </c>
      <c r="G31" s="283">
        <v>607.4</v>
      </c>
      <c r="H31" s="283">
        <v>631.6</v>
      </c>
      <c r="I31" s="283">
        <v>656.8</v>
      </c>
      <c r="J31" s="283">
        <v>683</v>
      </c>
      <c r="K31" s="141" t="s">
        <v>126</v>
      </c>
    </row>
    <row r="32" spans="1:11" ht="68.25" customHeight="1" x14ac:dyDescent="0.25">
      <c r="A32" s="276">
        <v>15</v>
      </c>
      <c r="B32" s="129" t="s">
        <v>152</v>
      </c>
      <c r="C32" s="68">
        <f t="shared" si="6"/>
        <v>1263.4999999999998</v>
      </c>
      <c r="D32" s="283">
        <v>160</v>
      </c>
      <c r="E32" s="283">
        <v>166.4</v>
      </c>
      <c r="F32" s="283">
        <v>173</v>
      </c>
      <c r="G32" s="283">
        <v>180</v>
      </c>
      <c r="H32" s="283">
        <v>187.2</v>
      </c>
      <c r="I32" s="283">
        <v>194.6</v>
      </c>
      <c r="J32" s="283">
        <v>202.3</v>
      </c>
      <c r="K32" s="141" t="s">
        <v>126</v>
      </c>
    </row>
    <row r="33" spans="1:11" ht="31.5" x14ac:dyDescent="0.25">
      <c r="A33" s="276">
        <v>16</v>
      </c>
      <c r="B33" s="129" t="s">
        <v>269</v>
      </c>
      <c r="C33" s="68">
        <f>SUM(D33:J33)</f>
        <v>201102.2</v>
      </c>
      <c r="D33" s="283">
        <v>17975.900000000001</v>
      </c>
      <c r="E33" s="283">
        <v>18199.2</v>
      </c>
      <c r="F33" s="283">
        <v>18927.099999999999</v>
      </c>
      <c r="G33" s="283">
        <v>36500</v>
      </c>
      <c r="H33" s="283">
        <v>36500</v>
      </c>
      <c r="I33" s="283">
        <v>36500</v>
      </c>
      <c r="J33" s="283">
        <v>36500</v>
      </c>
      <c r="K33" s="278" t="s">
        <v>126</v>
      </c>
    </row>
  </sheetData>
  <mergeCells count="12">
    <mergeCell ref="F4:K4"/>
    <mergeCell ref="F3:K3"/>
    <mergeCell ref="F1:K1"/>
    <mergeCell ref="F2:K2"/>
    <mergeCell ref="A9:A10"/>
    <mergeCell ref="A6:K6"/>
    <mergeCell ref="A7:K7"/>
    <mergeCell ref="B19:K19"/>
    <mergeCell ref="B17:K17"/>
    <mergeCell ref="B9:B10"/>
    <mergeCell ref="K9:K10"/>
    <mergeCell ref="C9:J9"/>
  </mergeCells>
  <pageMargins left="0.70866141732283472" right="0.43307086614173229" top="0.74803149606299213" bottom="0.59055118110236227" header="0.31496062992125984" footer="0.31496062992125984"/>
  <pageSetup paperSize="9" scale="84" fitToHeight="2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zoomScale="90" zoomScaleNormal="90" workbookViewId="0">
      <selection activeCell="E2" sqref="E2:K2"/>
    </sheetView>
  </sheetViews>
  <sheetFormatPr defaultRowHeight="15.75" x14ac:dyDescent="0.25"/>
  <cols>
    <col min="1" max="1" width="7.28515625" style="1" customWidth="1"/>
    <col min="2" max="2" width="56.42578125" style="1" customWidth="1"/>
    <col min="3" max="3" width="8.5703125" style="1" customWidth="1"/>
    <col min="4" max="10" width="10.140625" style="1" customWidth="1"/>
    <col min="11" max="11" width="11" style="1" customWidth="1"/>
    <col min="12" max="16384" width="9.140625" style="1"/>
  </cols>
  <sheetData>
    <row r="1" spans="1:11" ht="31.5" customHeight="1" x14ac:dyDescent="0.25">
      <c r="D1" s="54"/>
      <c r="E1" s="323" t="s">
        <v>304</v>
      </c>
      <c r="F1" s="323"/>
      <c r="G1" s="323"/>
      <c r="H1" s="323"/>
      <c r="I1" s="323"/>
      <c r="J1" s="323"/>
      <c r="K1" s="323"/>
    </row>
    <row r="2" spans="1:11" ht="33" customHeight="1" x14ac:dyDescent="0.25">
      <c r="B2" s="17"/>
      <c r="C2" s="17"/>
      <c r="E2" s="323" t="s">
        <v>0</v>
      </c>
      <c r="F2" s="323"/>
      <c r="G2" s="323"/>
      <c r="H2" s="323"/>
      <c r="I2" s="323"/>
      <c r="J2" s="323"/>
      <c r="K2" s="323"/>
    </row>
    <row r="3" spans="1:11" ht="32.25" customHeight="1" x14ac:dyDescent="0.25">
      <c r="B3" s="17"/>
      <c r="C3" s="17"/>
      <c r="E3" s="321" t="s">
        <v>79</v>
      </c>
      <c r="F3" s="321"/>
      <c r="G3" s="321"/>
      <c r="H3" s="321"/>
      <c r="I3" s="321"/>
      <c r="J3" s="321"/>
      <c r="K3" s="321"/>
    </row>
    <row r="4" spans="1:1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</row>
    <row r="5" spans="1:11" x14ac:dyDescent="0.25">
      <c r="A5" s="325" t="s">
        <v>80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</row>
    <row r="6" spans="1:11" x14ac:dyDescent="0.25">
      <c r="A6" s="325" t="s">
        <v>81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</row>
    <row r="7" spans="1:11" x14ac:dyDescent="0.25">
      <c r="A7" s="118"/>
      <c r="B7" s="17"/>
      <c r="C7" s="17"/>
      <c r="D7" s="17"/>
      <c r="E7" s="17"/>
      <c r="F7" s="17"/>
      <c r="G7" s="17"/>
      <c r="H7" s="17"/>
      <c r="I7" s="17"/>
      <c r="J7" s="17"/>
    </row>
    <row r="8" spans="1:11" ht="48.75" customHeight="1" x14ac:dyDescent="0.25">
      <c r="A8" s="353" t="s">
        <v>1</v>
      </c>
      <c r="B8" s="353" t="s">
        <v>127</v>
      </c>
      <c r="C8" s="353" t="s">
        <v>122</v>
      </c>
      <c r="D8" s="358" t="s">
        <v>2</v>
      </c>
      <c r="E8" s="359"/>
      <c r="F8" s="359"/>
      <c r="G8" s="359"/>
      <c r="H8" s="359"/>
      <c r="I8" s="359"/>
      <c r="J8" s="360"/>
      <c r="K8" s="356" t="s">
        <v>3</v>
      </c>
    </row>
    <row r="9" spans="1:11" x14ac:dyDescent="0.25">
      <c r="A9" s="354"/>
      <c r="B9" s="354"/>
      <c r="C9" s="354"/>
      <c r="D9" s="210">
        <v>2020</v>
      </c>
      <c r="E9" s="210">
        <v>2021</v>
      </c>
      <c r="F9" s="210">
        <v>2022</v>
      </c>
      <c r="G9" s="210">
        <v>2023</v>
      </c>
      <c r="H9" s="210">
        <v>2024</v>
      </c>
      <c r="I9" s="210">
        <v>2025</v>
      </c>
      <c r="J9" s="210">
        <v>2026</v>
      </c>
      <c r="K9" s="369"/>
    </row>
    <row r="10" spans="1:11" ht="16.5" customHeight="1" x14ac:dyDescent="0.25">
      <c r="A10" s="119">
        <v>1</v>
      </c>
      <c r="B10" s="357" t="s">
        <v>21</v>
      </c>
      <c r="C10" s="357"/>
      <c r="D10" s="357"/>
      <c r="E10" s="357"/>
      <c r="F10" s="357"/>
      <c r="G10" s="357"/>
      <c r="H10" s="357"/>
      <c r="I10" s="357"/>
      <c r="J10" s="357"/>
      <c r="K10" s="357"/>
    </row>
    <row r="11" spans="1:11" ht="16.5" customHeight="1" x14ac:dyDescent="0.25">
      <c r="A11" s="119">
        <v>2</v>
      </c>
      <c r="B11" s="357" t="s">
        <v>22</v>
      </c>
      <c r="C11" s="357"/>
      <c r="D11" s="357"/>
      <c r="E11" s="357"/>
      <c r="F11" s="357"/>
      <c r="G11" s="357"/>
      <c r="H11" s="357"/>
      <c r="I11" s="357"/>
      <c r="J11" s="357"/>
      <c r="K11" s="357"/>
    </row>
    <row r="12" spans="1:11" ht="15.75" customHeight="1" x14ac:dyDescent="0.25">
      <c r="A12" s="327">
        <v>3</v>
      </c>
      <c r="B12" s="7" t="s">
        <v>4</v>
      </c>
      <c r="C12" s="324" t="s">
        <v>12</v>
      </c>
      <c r="D12" s="324">
        <v>110</v>
      </c>
      <c r="E12" s="324">
        <v>110</v>
      </c>
      <c r="F12" s="324">
        <v>110</v>
      </c>
      <c r="G12" s="324">
        <v>110</v>
      </c>
      <c r="H12" s="324">
        <v>110</v>
      </c>
      <c r="I12" s="324">
        <v>110</v>
      </c>
      <c r="J12" s="324">
        <v>110</v>
      </c>
      <c r="K12" s="324" t="s">
        <v>252</v>
      </c>
    </row>
    <row r="13" spans="1:11" ht="31.5" x14ac:dyDescent="0.25">
      <c r="A13" s="327"/>
      <c r="B13" s="6" t="s">
        <v>23</v>
      </c>
      <c r="C13" s="324"/>
      <c r="D13" s="324"/>
      <c r="E13" s="324"/>
      <c r="F13" s="324"/>
      <c r="G13" s="324"/>
      <c r="H13" s="324"/>
      <c r="I13" s="324"/>
      <c r="J13" s="324"/>
      <c r="K13" s="324"/>
    </row>
    <row r="14" spans="1:11" x14ac:dyDescent="0.25">
      <c r="A14" s="327">
        <v>4</v>
      </c>
      <c r="B14" s="7" t="s">
        <v>5</v>
      </c>
      <c r="C14" s="324" t="s">
        <v>82</v>
      </c>
      <c r="D14" s="324">
        <v>5</v>
      </c>
      <c r="E14" s="324">
        <v>5</v>
      </c>
      <c r="F14" s="324">
        <v>5</v>
      </c>
      <c r="G14" s="324">
        <v>5</v>
      </c>
      <c r="H14" s="324">
        <v>5</v>
      </c>
      <c r="I14" s="324">
        <v>5</v>
      </c>
      <c r="J14" s="324">
        <v>5</v>
      </c>
      <c r="K14" s="324"/>
    </row>
    <row r="15" spans="1:11" ht="21" customHeight="1" x14ac:dyDescent="0.25">
      <c r="A15" s="327"/>
      <c r="B15" s="6" t="s">
        <v>156</v>
      </c>
      <c r="C15" s="324"/>
      <c r="D15" s="324"/>
      <c r="E15" s="324"/>
      <c r="F15" s="324"/>
      <c r="G15" s="324"/>
      <c r="H15" s="324"/>
      <c r="I15" s="324"/>
      <c r="J15" s="324"/>
      <c r="K15" s="324"/>
    </row>
    <row r="16" spans="1:11" x14ac:dyDescent="0.25">
      <c r="A16" s="327">
        <v>5</v>
      </c>
      <c r="B16" s="7" t="s">
        <v>6</v>
      </c>
      <c r="C16" s="324" t="s">
        <v>24</v>
      </c>
      <c r="D16" s="324">
        <v>17.399999999999999</v>
      </c>
      <c r="E16" s="324">
        <v>28.2</v>
      </c>
      <c r="F16" s="324">
        <v>28.2</v>
      </c>
      <c r="G16" s="324">
        <v>28.2</v>
      </c>
      <c r="H16" s="324">
        <v>28.2</v>
      </c>
      <c r="I16" s="324">
        <v>28.2</v>
      </c>
      <c r="J16" s="324">
        <v>28.2</v>
      </c>
      <c r="K16" s="324"/>
    </row>
    <row r="17" spans="1:11" ht="22.5" customHeight="1" x14ac:dyDescent="0.25">
      <c r="A17" s="327"/>
      <c r="B17" s="6" t="s">
        <v>83</v>
      </c>
      <c r="C17" s="324"/>
      <c r="D17" s="324"/>
      <c r="E17" s="324"/>
      <c r="F17" s="324"/>
      <c r="G17" s="324"/>
      <c r="H17" s="324"/>
      <c r="I17" s="324"/>
      <c r="J17" s="324"/>
      <c r="K17" s="324"/>
    </row>
    <row r="18" spans="1:11" x14ac:dyDescent="0.25">
      <c r="A18" s="327">
        <v>6</v>
      </c>
      <c r="B18" s="7" t="s">
        <v>16</v>
      </c>
      <c r="C18" s="324" t="s">
        <v>26</v>
      </c>
      <c r="D18" s="372">
        <v>2209</v>
      </c>
      <c r="E18" s="372">
        <v>2421</v>
      </c>
      <c r="F18" s="372">
        <v>2421</v>
      </c>
      <c r="G18" s="372">
        <v>2421</v>
      </c>
      <c r="H18" s="372">
        <v>2421</v>
      </c>
      <c r="I18" s="372">
        <v>2421</v>
      </c>
      <c r="J18" s="372">
        <v>2421</v>
      </c>
      <c r="K18" s="324"/>
    </row>
    <row r="19" spans="1:11" ht="31.5" x14ac:dyDescent="0.25">
      <c r="A19" s="327"/>
      <c r="B19" s="6" t="s">
        <v>25</v>
      </c>
      <c r="C19" s="324"/>
      <c r="D19" s="372"/>
      <c r="E19" s="372"/>
      <c r="F19" s="372"/>
      <c r="G19" s="372"/>
      <c r="H19" s="372"/>
      <c r="I19" s="372"/>
      <c r="J19" s="372"/>
      <c r="K19" s="324"/>
    </row>
    <row r="20" spans="1:11" x14ac:dyDescent="0.25">
      <c r="A20" s="327">
        <v>7</v>
      </c>
      <c r="B20" s="7" t="s">
        <v>20</v>
      </c>
      <c r="C20" s="324" t="s">
        <v>84</v>
      </c>
      <c r="D20" s="324">
        <v>110</v>
      </c>
      <c r="E20" s="324">
        <v>110</v>
      </c>
      <c r="F20" s="324">
        <v>110</v>
      </c>
      <c r="G20" s="324">
        <v>110</v>
      </c>
      <c r="H20" s="324">
        <v>110</v>
      </c>
      <c r="I20" s="324">
        <v>110</v>
      </c>
      <c r="J20" s="324">
        <v>110</v>
      </c>
      <c r="K20" s="324"/>
    </row>
    <row r="21" spans="1:11" ht="20.25" customHeight="1" x14ac:dyDescent="0.25">
      <c r="A21" s="327"/>
      <c r="B21" s="6" t="s">
        <v>27</v>
      </c>
      <c r="C21" s="324"/>
      <c r="D21" s="324"/>
      <c r="E21" s="324"/>
      <c r="F21" s="324"/>
      <c r="G21" s="324"/>
      <c r="H21" s="324"/>
      <c r="I21" s="324"/>
      <c r="J21" s="324"/>
      <c r="K21" s="324"/>
    </row>
    <row r="22" spans="1:11" x14ac:dyDescent="0.25">
      <c r="A22" s="327">
        <v>8</v>
      </c>
      <c r="B22" s="7" t="s">
        <v>28</v>
      </c>
      <c r="C22" s="324" t="s">
        <v>24</v>
      </c>
      <c r="D22" s="324">
        <v>64.599999999999994</v>
      </c>
      <c r="E22" s="324">
        <v>24.1</v>
      </c>
      <c r="F22" s="324">
        <v>24.1</v>
      </c>
      <c r="G22" s="324">
        <v>24.1</v>
      </c>
      <c r="H22" s="324">
        <v>24.1</v>
      </c>
      <c r="I22" s="324">
        <v>24.1</v>
      </c>
      <c r="J22" s="324">
        <v>24.1</v>
      </c>
      <c r="K22" s="324"/>
    </row>
    <row r="23" spans="1:11" ht="31.5" x14ac:dyDescent="0.25">
      <c r="A23" s="327"/>
      <c r="B23" s="6" t="s">
        <v>29</v>
      </c>
      <c r="C23" s="324"/>
      <c r="D23" s="324"/>
      <c r="E23" s="324"/>
      <c r="F23" s="324"/>
      <c r="G23" s="324"/>
      <c r="H23" s="324"/>
      <c r="I23" s="324"/>
      <c r="J23" s="324"/>
      <c r="K23" s="324"/>
    </row>
    <row r="24" spans="1:11" x14ac:dyDescent="0.25">
      <c r="A24" s="349">
        <v>9</v>
      </c>
      <c r="B24" s="7" t="s">
        <v>30</v>
      </c>
      <c r="C24" s="371" t="s">
        <v>13</v>
      </c>
      <c r="D24" s="371">
        <v>6</v>
      </c>
      <c r="E24" s="371">
        <v>10</v>
      </c>
      <c r="F24" s="371">
        <v>10</v>
      </c>
      <c r="G24" s="371">
        <v>10</v>
      </c>
      <c r="H24" s="371">
        <v>10</v>
      </c>
      <c r="I24" s="371">
        <v>10</v>
      </c>
      <c r="J24" s="371">
        <v>10</v>
      </c>
      <c r="K24" s="324"/>
    </row>
    <row r="25" spans="1:11" x14ac:dyDescent="0.25">
      <c r="A25" s="350"/>
      <c r="B25" s="34" t="s">
        <v>162</v>
      </c>
      <c r="C25" s="371"/>
      <c r="D25" s="371"/>
      <c r="E25" s="371"/>
      <c r="F25" s="371"/>
      <c r="G25" s="371"/>
      <c r="H25" s="371"/>
      <c r="I25" s="371"/>
      <c r="J25" s="371"/>
      <c r="K25" s="324"/>
    </row>
  </sheetData>
  <mergeCells count="76">
    <mergeCell ref="B10:K10"/>
    <mergeCell ref="B11:K11"/>
    <mergeCell ref="A12:A13"/>
    <mergeCell ref="C12:C13"/>
    <mergeCell ref="D12:D13"/>
    <mergeCell ref="F12:F13"/>
    <mergeCell ref="G12:G13"/>
    <mergeCell ref="H12:H13"/>
    <mergeCell ref="K12:K25"/>
    <mergeCell ref="G24:G25"/>
    <mergeCell ref="H24:H25"/>
    <mergeCell ref="A24:A25"/>
    <mergeCell ref="C24:C25"/>
    <mergeCell ref="D24:D25"/>
    <mergeCell ref="E24:E25"/>
    <mergeCell ref="F24:F25"/>
    <mergeCell ref="A5:K5"/>
    <mergeCell ref="A6:K6"/>
    <mergeCell ref="A8:A9"/>
    <mergeCell ref="B8:B9"/>
    <mergeCell ref="C8:C9"/>
    <mergeCell ref="K8:K9"/>
    <mergeCell ref="G14:G15"/>
    <mergeCell ref="H14:H15"/>
    <mergeCell ref="H18:H19"/>
    <mergeCell ref="G20:G21"/>
    <mergeCell ref="H20:H21"/>
    <mergeCell ref="G16:G17"/>
    <mergeCell ref="H16:H17"/>
    <mergeCell ref="I12:I13"/>
    <mergeCell ref="J12:J13"/>
    <mergeCell ref="I14:I15"/>
    <mergeCell ref="J14:J15"/>
    <mergeCell ref="I16:I17"/>
    <mergeCell ref="J16:J17"/>
    <mergeCell ref="A16:A17"/>
    <mergeCell ref="C16:C17"/>
    <mergeCell ref="D16:D17"/>
    <mergeCell ref="E16:E17"/>
    <mergeCell ref="F16:F17"/>
    <mergeCell ref="A14:A15"/>
    <mergeCell ref="C14:C15"/>
    <mergeCell ref="D14:D15"/>
    <mergeCell ref="E14:E15"/>
    <mergeCell ref="F14:F15"/>
    <mergeCell ref="A20:A21"/>
    <mergeCell ref="C20:C21"/>
    <mergeCell ref="D20:D21"/>
    <mergeCell ref="E20:E21"/>
    <mergeCell ref="F20:F21"/>
    <mergeCell ref="A18:A19"/>
    <mergeCell ref="C18:C19"/>
    <mergeCell ref="D18:D19"/>
    <mergeCell ref="E18:E19"/>
    <mergeCell ref="F18:F19"/>
    <mergeCell ref="A22:A23"/>
    <mergeCell ref="C22:C23"/>
    <mergeCell ref="D22:D23"/>
    <mergeCell ref="E22:E23"/>
    <mergeCell ref="F22:F23"/>
    <mergeCell ref="E2:K2"/>
    <mergeCell ref="E3:K3"/>
    <mergeCell ref="E1:K1"/>
    <mergeCell ref="I24:I25"/>
    <mergeCell ref="J24:J25"/>
    <mergeCell ref="I18:I19"/>
    <mergeCell ref="J18:J19"/>
    <mergeCell ref="I20:I21"/>
    <mergeCell ref="J20:J21"/>
    <mergeCell ref="I22:I23"/>
    <mergeCell ref="J22:J23"/>
    <mergeCell ref="D8:J8"/>
    <mergeCell ref="G18:G19"/>
    <mergeCell ref="G22:G23"/>
    <mergeCell ref="H22:H23"/>
    <mergeCell ref="E12:E13"/>
  </mergeCells>
  <pageMargins left="0.70866141732283472" right="0.31496062992125984" top="0.74803149606299213" bottom="0.51181102362204722" header="0.31496062992125984" footer="0.31496062992125984"/>
  <pageSetup paperSize="9" scale="8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workbookViewId="0">
      <selection activeCell="F3" sqref="F3:K3"/>
    </sheetView>
  </sheetViews>
  <sheetFormatPr defaultRowHeight="15.75" x14ac:dyDescent="0.25"/>
  <cols>
    <col min="1" max="1" width="6.7109375" style="1" customWidth="1"/>
    <col min="2" max="2" width="42.140625" style="1" customWidth="1"/>
    <col min="3" max="10" width="10.140625" style="1" customWidth="1"/>
    <col min="11" max="11" width="22.5703125" style="1" customWidth="1"/>
    <col min="12" max="12" width="9.140625" style="1"/>
    <col min="13" max="13" width="9.140625" style="33"/>
    <col min="14" max="16384" width="9.140625" style="1"/>
  </cols>
  <sheetData>
    <row r="1" spans="1:11" x14ac:dyDescent="0.25">
      <c r="E1" s="54"/>
      <c r="F1" s="373" t="s">
        <v>287</v>
      </c>
      <c r="G1" s="373"/>
      <c r="H1" s="373"/>
      <c r="I1" s="373"/>
      <c r="J1" s="373"/>
      <c r="K1" s="373"/>
    </row>
    <row r="2" spans="1:11" x14ac:dyDescent="0.25">
      <c r="E2" s="309"/>
      <c r="F2" s="321" t="s">
        <v>301</v>
      </c>
      <c r="G2" s="321"/>
      <c r="H2" s="321"/>
      <c r="I2" s="321"/>
      <c r="J2" s="321"/>
      <c r="K2" s="321"/>
    </row>
    <row r="3" spans="1:11" ht="29.25" customHeight="1" x14ac:dyDescent="0.25">
      <c r="B3" s="17"/>
      <c r="C3" s="17"/>
      <c r="D3" s="17"/>
      <c r="F3" s="322" t="s">
        <v>50</v>
      </c>
      <c r="G3" s="322"/>
      <c r="H3" s="322"/>
      <c r="I3" s="322"/>
      <c r="J3" s="322"/>
      <c r="K3" s="322"/>
    </row>
    <row r="4" spans="1:11" ht="29.25" customHeight="1" x14ac:dyDescent="0.25">
      <c r="B4" s="17"/>
      <c r="C4" s="17"/>
      <c r="D4" s="17"/>
      <c r="F4" s="321" t="s">
        <v>79</v>
      </c>
      <c r="G4" s="321"/>
      <c r="H4" s="321"/>
      <c r="I4" s="321"/>
      <c r="J4" s="321"/>
      <c r="K4" s="321"/>
    </row>
    <row r="5" spans="1:11" x14ac:dyDescent="0.25">
      <c r="A5" s="67"/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x14ac:dyDescent="0.25">
      <c r="A6" s="325" t="s">
        <v>51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</row>
    <row r="7" spans="1:11" x14ac:dyDescent="0.25">
      <c r="A7" s="325" t="s">
        <v>85</v>
      </c>
      <c r="B7" s="325"/>
      <c r="C7" s="325"/>
      <c r="D7" s="325"/>
      <c r="E7" s="325"/>
      <c r="F7" s="325"/>
      <c r="G7" s="325"/>
      <c r="H7" s="325"/>
      <c r="I7" s="325"/>
      <c r="J7" s="325"/>
      <c r="K7" s="325"/>
    </row>
    <row r="8" spans="1:11" ht="18.75" x14ac:dyDescent="0.3">
      <c r="A8" s="32"/>
      <c r="B8"/>
      <c r="C8"/>
      <c r="D8"/>
      <c r="E8"/>
      <c r="F8"/>
      <c r="G8"/>
      <c r="H8"/>
      <c r="I8"/>
      <c r="J8"/>
      <c r="K8"/>
    </row>
    <row r="9" spans="1:11" ht="62.25" customHeight="1" x14ac:dyDescent="0.25">
      <c r="A9" s="353" t="s">
        <v>1</v>
      </c>
      <c r="B9" s="353" t="s">
        <v>128</v>
      </c>
      <c r="C9" s="358" t="s">
        <v>52</v>
      </c>
      <c r="D9" s="359"/>
      <c r="E9" s="359"/>
      <c r="F9" s="359"/>
      <c r="G9" s="359"/>
      <c r="H9" s="359"/>
      <c r="I9" s="359"/>
      <c r="J9" s="360"/>
      <c r="K9" s="362" t="s">
        <v>129</v>
      </c>
    </row>
    <row r="10" spans="1:11" x14ac:dyDescent="0.25">
      <c r="A10" s="354"/>
      <c r="B10" s="354"/>
      <c r="C10" s="100" t="s">
        <v>53</v>
      </c>
      <c r="D10" s="210">
        <v>2020</v>
      </c>
      <c r="E10" s="210">
        <v>2021</v>
      </c>
      <c r="F10" s="210">
        <v>2022</v>
      </c>
      <c r="G10" s="210">
        <v>2023</v>
      </c>
      <c r="H10" s="210">
        <v>2024</v>
      </c>
      <c r="I10" s="210">
        <v>2025</v>
      </c>
      <c r="J10" s="210">
        <v>2026</v>
      </c>
      <c r="K10" s="363"/>
    </row>
    <row r="11" spans="1:11" x14ac:dyDescent="0.25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10">
        <v>9</v>
      </c>
      <c r="J11" s="210">
        <v>10</v>
      </c>
      <c r="K11" s="210">
        <v>11</v>
      </c>
    </row>
    <row r="12" spans="1:11" ht="47.25" x14ac:dyDescent="0.25">
      <c r="A12" s="107">
        <v>1</v>
      </c>
      <c r="B12" s="25" t="s">
        <v>87</v>
      </c>
      <c r="C12" s="14">
        <f>C15</f>
        <v>24379.199999999997</v>
      </c>
      <c r="D12" s="14">
        <f t="shared" ref="D12:J12" si="0">D15</f>
        <v>3000</v>
      </c>
      <c r="E12" s="14">
        <f t="shared" si="0"/>
        <v>3119.9999999999995</v>
      </c>
      <c r="F12" s="14">
        <f t="shared" si="0"/>
        <v>3244.8</v>
      </c>
      <c r="G12" s="14">
        <f t="shared" si="0"/>
        <v>3644.4</v>
      </c>
      <c r="H12" s="14">
        <f t="shared" si="0"/>
        <v>3790</v>
      </c>
      <c r="I12" s="14">
        <f t="shared" si="0"/>
        <v>3790</v>
      </c>
      <c r="J12" s="14">
        <f t="shared" si="0"/>
        <v>3790</v>
      </c>
      <c r="K12" s="102" t="s">
        <v>126</v>
      </c>
    </row>
    <row r="13" spans="1:11" hidden="1" x14ac:dyDescent="0.25">
      <c r="A13" s="107"/>
      <c r="B13" s="4" t="s">
        <v>54</v>
      </c>
      <c r="C13" s="14" t="s">
        <v>15</v>
      </c>
      <c r="D13" s="14" t="s">
        <v>15</v>
      </c>
      <c r="E13" s="14" t="s">
        <v>15</v>
      </c>
      <c r="F13" s="14" t="s">
        <v>15</v>
      </c>
      <c r="G13" s="14" t="s">
        <v>15</v>
      </c>
      <c r="H13" s="14" t="s">
        <v>15</v>
      </c>
      <c r="I13" s="14"/>
      <c r="J13" s="14"/>
      <c r="K13" s="102" t="s">
        <v>126</v>
      </c>
    </row>
    <row r="14" spans="1:11" hidden="1" x14ac:dyDescent="0.25">
      <c r="A14" s="107"/>
      <c r="B14" s="4" t="s">
        <v>55</v>
      </c>
      <c r="C14" s="14" t="s">
        <v>15</v>
      </c>
      <c r="D14" s="14" t="s">
        <v>15</v>
      </c>
      <c r="E14" s="14" t="s">
        <v>15</v>
      </c>
      <c r="F14" s="14" t="s">
        <v>15</v>
      </c>
      <c r="G14" s="14" t="s">
        <v>15</v>
      </c>
      <c r="H14" s="14" t="s">
        <v>15</v>
      </c>
      <c r="I14" s="14"/>
      <c r="J14" s="14"/>
      <c r="K14" s="102" t="s">
        <v>126</v>
      </c>
    </row>
    <row r="15" spans="1:11" x14ac:dyDescent="0.25">
      <c r="A15" s="106">
        <v>2</v>
      </c>
      <c r="B15" s="4" t="s">
        <v>56</v>
      </c>
      <c r="C15" s="14">
        <f>C23</f>
        <v>24379.199999999997</v>
      </c>
      <c r="D15" s="14">
        <f t="shared" ref="D15:J15" si="1">D23</f>
        <v>3000</v>
      </c>
      <c r="E15" s="14">
        <f t="shared" si="1"/>
        <v>3119.9999999999995</v>
      </c>
      <c r="F15" s="14">
        <f t="shared" si="1"/>
        <v>3244.8</v>
      </c>
      <c r="G15" s="14">
        <f t="shared" si="1"/>
        <v>3644.4</v>
      </c>
      <c r="H15" s="14">
        <f t="shared" si="1"/>
        <v>3790</v>
      </c>
      <c r="I15" s="14">
        <f t="shared" si="1"/>
        <v>3790</v>
      </c>
      <c r="J15" s="14">
        <f t="shared" si="1"/>
        <v>3790</v>
      </c>
      <c r="K15" s="102" t="s">
        <v>126</v>
      </c>
    </row>
    <row r="16" spans="1:11" hidden="1" x14ac:dyDescent="0.25">
      <c r="A16" s="106"/>
      <c r="B16" s="64" t="s">
        <v>57</v>
      </c>
      <c r="C16" s="14" t="s">
        <v>15</v>
      </c>
      <c r="D16" s="14" t="s">
        <v>15</v>
      </c>
      <c r="E16" s="14" t="s">
        <v>15</v>
      </c>
      <c r="F16" s="14" t="s">
        <v>15</v>
      </c>
      <c r="G16" s="14" t="s">
        <v>15</v>
      </c>
      <c r="H16" s="14" t="s">
        <v>15</v>
      </c>
      <c r="I16" s="14"/>
      <c r="J16" s="14"/>
      <c r="K16" s="102" t="s">
        <v>126</v>
      </c>
    </row>
    <row r="17" spans="1:11" x14ac:dyDescent="0.25">
      <c r="A17" s="106">
        <v>3</v>
      </c>
      <c r="B17" s="327" t="s">
        <v>58</v>
      </c>
      <c r="C17" s="327"/>
      <c r="D17" s="327"/>
      <c r="E17" s="327"/>
      <c r="F17" s="327"/>
      <c r="G17" s="327"/>
      <c r="H17" s="327"/>
      <c r="I17" s="327"/>
      <c r="J17" s="327"/>
      <c r="K17" s="327"/>
    </row>
    <row r="18" spans="1:11" x14ac:dyDescent="0.25">
      <c r="A18" s="106">
        <v>4</v>
      </c>
      <c r="B18" s="25" t="s">
        <v>62</v>
      </c>
      <c r="C18" s="24">
        <v>0</v>
      </c>
      <c r="D18" s="24">
        <v>0</v>
      </c>
      <c r="E18" s="24">
        <v>0</v>
      </c>
      <c r="F18" s="157">
        <v>0</v>
      </c>
      <c r="G18" s="24">
        <v>0</v>
      </c>
      <c r="H18" s="24">
        <v>0</v>
      </c>
      <c r="I18" s="205">
        <v>0</v>
      </c>
      <c r="J18" s="205">
        <v>0</v>
      </c>
      <c r="K18" s="102" t="s">
        <v>126</v>
      </c>
    </row>
    <row r="19" spans="1:11" x14ac:dyDescent="0.25">
      <c r="A19" s="108">
        <v>5</v>
      </c>
      <c r="B19" s="327" t="s">
        <v>59</v>
      </c>
      <c r="C19" s="327"/>
      <c r="D19" s="327"/>
      <c r="E19" s="327"/>
      <c r="F19" s="327"/>
      <c r="G19" s="327"/>
      <c r="H19" s="327"/>
      <c r="I19" s="327"/>
      <c r="J19" s="327"/>
      <c r="K19" s="327"/>
    </row>
    <row r="20" spans="1:11" x14ac:dyDescent="0.25">
      <c r="A20" s="106">
        <v>6</v>
      </c>
      <c r="B20" s="4" t="s">
        <v>66</v>
      </c>
      <c r="C20" s="14">
        <f>SUM(D20:J20)</f>
        <v>24379.199999999997</v>
      </c>
      <c r="D20" s="14">
        <f t="shared" ref="D20:G20" si="2">D23</f>
        <v>3000</v>
      </c>
      <c r="E20" s="14">
        <f t="shared" si="2"/>
        <v>3119.9999999999995</v>
      </c>
      <c r="F20" s="14">
        <f t="shared" si="2"/>
        <v>3244.8</v>
      </c>
      <c r="G20" s="14">
        <f t="shared" si="2"/>
        <v>3644.4</v>
      </c>
      <c r="H20" s="14">
        <f>H23</f>
        <v>3790</v>
      </c>
      <c r="I20" s="14">
        <f t="shared" ref="I20:J20" si="3">I23</f>
        <v>3790</v>
      </c>
      <c r="J20" s="14">
        <f t="shared" si="3"/>
        <v>3790</v>
      </c>
      <c r="K20" s="102" t="s">
        <v>126</v>
      </c>
    </row>
    <row r="21" spans="1:11" hidden="1" x14ac:dyDescent="0.25">
      <c r="A21" s="106"/>
      <c r="B21" s="4" t="s">
        <v>54</v>
      </c>
      <c r="C21" s="14">
        <f t="shared" ref="C21:C24" si="4">SUM(D21:J21)</f>
        <v>0</v>
      </c>
      <c r="D21" s="14" t="s">
        <v>15</v>
      </c>
      <c r="E21" s="14" t="s">
        <v>15</v>
      </c>
      <c r="F21" s="14" t="s">
        <v>15</v>
      </c>
      <c r="G21" s="14" t="s">
        <v>15</v>
      </c>
      <c r="H21" s="14" t="s">
        <v>15</v>
      </c>
      <c r="I21" s="14"/>
      <c r="J21" s="14"/>
      <c r="K21" s="102" t="s">
        <v>126</v>
      </c>
    </row>
    <row r="22" spans="1:11" hidden="1" x14ac:dyDescent="0.25">
      <c r="A22" s="106"/>
      <c r="B22" s="4" t="s">
        <v>55</v>
      </c>
      <c r="C22" s="14">
        <f t="shared" si="4"/>
        <v>0</v>
      </c>
      <c r="D22" s="14" t="s">
        <v>15</v>
      </c>
      <c r="E22" s="14" t="s">
        <v>15</v>
      </c>
      <c r="F22" s="14" t="s">
        <v>15</v>
      </c>
      <c r="G22" s="14" t="s">
        <v>15</v>
      </c>
      <c r="H22" s="14" t="s">
        <v>15</v>
      </c>
      <c r="I22" s="14"/>
      <c r="J22" s="14"/>
      <c r="K22" s="102" t="s">
        <v>126</v>
      </c>
    </row>
    <row r="23" spans="1:11" x14ac:dyDescent="0.25">
      <c r="A23" s="106">
        <v>7</v>
      </c>
      <c r="B23" s="4" t="s">
        <v>56</v>
      </c>
      <c r="C23" s="14">
        <f>SUM(D23:J23)</f>
        <v>24379.199999999997</v>
      </c>
      <c r="D23" s="23">
        <f>SUM(D25:D31)</f>
        <v>3000</v>
      </c>
      <c r="E23" s="92">
        <f t="shared" ref="E23:J23" si="5">SUM(E25:E31)</f>
        <v>3119.9999999999995</v>
      </c>
      <c r="F23" s="92">
        <f t="shared" si="5"/>
        <v>3244.8</v>
      </c>
      <c r="G23" s="92">
        <f t="shared" si="5"/>
        <v>3644.4</v>
      </c>
      <c r="H23" s="92">
        <f t="shared" si="5"/>
        <v>3790</v>
      </c>
      <c r="I23" s="92">
        <f t="shared" si="5"/>
        <v>3790</v>
      </c>
      <c r="J23" s="92">
        <f t="shared" si="5"/>
        <v>3790</v>
      </c>
      <c r="K23" s="102" t="s">
        <v>126</v>
      </c>
    </row>
    <row r="24" spans="1:11" hidden="1" x14ac:dyDescent="0.25">
      <c r="A24" s="106"/>
      <c r="B24" s="64" t="s">
        <v>57</v>
      </c>
      <c r="C24" s="14">
        <f t="shared" si="4"/>
        <v>0</v>
      </c>
      <c r="D24" s="14" t="s">
        <v>15</v>
      </c>
      <c r="E24" s="14" t="s">
        <v>15</v>
      </c>
      <c r="F24" s="14" t="s">
        <v>15</v>
      </c>
      <c r="G24" s="14" t="s">
        <v>15</v>
      </c>
      <c r="H24" s="14" t="s">
        <v>15</v>
      </c>
      <c r="I24" s="14"/>
      <c r="J24" s="14"/>
      <c r="K24" s="102" t="s">
        <v>126</v>
      </c>
    </row>
    <row r="25" spans="1:11" ht="32.25" customHeight="1" x14ac:dyDescent="0.25">
      <c r="A25" s="147">
        <v>8</v>
      </c>
      <c r="B25" s="149" t="s">
        <v>23</v>
      </c>
      <c r="C25" s="68">
        <f t="shared" ref="C25:C31" si="6">SUM(D25:J25)</f>
        <v>220.70000000000002</v>
      </c>
      <c r="D25" s="68">
        <v>33.5</v>
      </c>
      <c r="E25" s="68">
        <v>28.8</v>
      </c>
      <c r="F25" s="68">
        <v>30</v>
      </c>
      <c r="G25" s="68">
        <v>31.2</v>
      </c>
      <c r="H25" s="68">
        <v>32.4</v>
      </c>
      <c r="I25" s="68">
        <v>32.4</v>
      </c>
      <c r="J25" s="68">
        <v>32.4</v>
      </c>
      <c r="K25" s="148">
        <v>1</v>
      </c>
    </row>
    <row r="26" spans="1:11" ht="30.75" customHeight="1" x14ac:dyDescent="0.25">
      <c r="A26" s="147">
        <v>9</v>
      </c>
      <c r="B26" s="149" t="s">
        <v>157</v>
      </c>
      <c r="C26" s="68">
        <f t="shared" si="6"/>
        <v>4651.3999999999996</v>
      </c>
      <c r="D26" s="68">
        <v>599.70000000000005</v>
      </c>
      <c r="E26" s="68">
        <v>623.70000000000005</v>
      </c>
      <c r="F26" s="68">
        <v>648.6</v>
      </c>
      <c r="G26" s="68">
        <v>674.6</v>
      </c>
      <c r="H26" s="68">
        <v>701.6</v>
      </c>
      <c r="I26" s="68">
        <v>701.6</v>
      </c>
      <c r="J26" s="68">
        <v>701.6</v>
      </c>
      <c r="K26" s="148">
        <v>2</v>
      </c>
    </row>
    <row r="27" spans="1:11" ht="31.5" x14ac:dyDescent="0.25">
      <c r="A27" s="147">
        <v>10</v>
      </c>
      <c r="B27" s="149" t="s">
        <v>83</v>
      </c>
      <c r="C27" s="68">
        <f t="shared" si="6"/>
        <v>1468.8000000000002</v>
      </c>
      <c r="D27" s="68">
        <v>224.9</v>
      </c>
      <c r="E27" s="68">
        <v>191.5</v>
      </c>
      <c r="F27" s="68">
        <v>199.1</v>
      </c>
      <c r="G27" s="68">
        <v>207.1</v>
      </c>
      <c r="H27" s="68">
        <v>215.4</v>
      </c>
      <c r="I27" s="68">
        <v>215.4</v>
      </c>
      <c r="J27" s="68">
        <v>215.4</v>
      </c>
      <c r="K27" s="148">
        <v>3</v>
      </c>
    </row>
    <row r="28" spans="1:11" ht="47.25" x14ac:dyDescent="0.25">
      <c r="A28" s="147">
        <v>11</v>
      </c>
      <c r="B28" s="149" t="s">
        <v>25</v>
      </c>
      <c r="C28" s="68">
        <f t="shared" si="6"/>
        <v>14522.300000000003</v>
      </c>
      <c r="D28" s="68">
        <f>1449.9+164.1</f>
        <v>1614</v>
      </c>
      <c r="E28" s="68">
        <v>1816.1</v>
      </c>
      <c r="F28" s="68">
        <v>1888.7</v>
      </c>
      <c r="G28" s="68">
        <v>2233.9</v>
      </c>
      <c r="H28" s="68">
        <v>2323.1999999999998</v>
      </c>
      <c r="I28" s="68">
        <v>2323.1999999999998</v>
      </c>
      <c r="J28" s="68">
        <v>2323.1999999999998</v>
      </c>
      <c r="K28" s="148">
        <v>4</v>
      </c>
    </row>
    <row r="29" spans="1:11" ht="20.25" customHeight="1" x14ac:dyDescent="0.25">
      <c r="A29" s="147">
        <v>12</v>
      </c>
      <c r="B29" s="128" t="s">
        <v>86</v>
      </c>
      <c r="C29" s="68">
        <f t="shared" si="6"/>
        <v>1749.7000000000003</v>
      </c>
      <c r="D29" s="68">
        <v>225.6</v>
      </c>
      <c r="E29" s="68">
        <v>234.6</v>
      </c>
      <c r="F29" s="68">
        <v>244</v>
      </c>
      <c r="G29" s="68">
        <v>253.8</v>
      </c>
      <c r="H29" s="68">
        <v>263.89999999999998</v>
      </c>
      <c r="I29" s="68">
        <v>263.89999999999998</v>
      </c>
      <c r="J29" s="68">
        <v>263.89999999999998</v>
      </c>
      <c r="K29" s="147">
        <v>5</v>
      </c>
    </row>
    <row r="30" spans="1:11" ht="31.5" x14ac:dyDescent="0.25">
      <c r="A30" s="147">
        <v>13</v>
      </c>
      <c r="B30" s="149" t="s">
        <v>29</v>
      </c>
      <c r="C30" s="68">
        <f t="shared" si="6"/>
        <v>1489.5000000000002</v>
      </c>
      <c r="D30" s="68">
        <v>217.9</v>
      </c>
      <c r="E30" s="68">
        <v>195.7</v>
      </c>
      <c r="F30" s="68">
        <v>203.6</v>
      </c>
      <c r="G30" s="68">
        <v>211.7</v>
      </c>
      <c r="H30" s="68">
        <v>220.2</v>
      </c>
      <c r="I30" s="68">
        <v>220.2</v>
      </c>
      <c r="J30" s="68">
        <v>220.2</v>
      </c>
      <c r="K30" s="148">
        <v>6</v>
      </c>
    </row>
    <row r="31" spans="1:11" ht="24.75" customHeight="1" x14ac:dyDescent="0.25">
      <c r="A31" s="284">
        <v>14</v>
      </c>
      <c r="B31" s="156" t="s">
        <v>162</v>
      </c>
      <c r="C31" s="68">
        <f t="shared" si="6"/>
        <v>276.8</v>
      </c>
      <c r="D31" s="66">
        <v>84.4</v>
      </c>
      <c r="E31" s="66">
        <v>29.6</v>
      </c>
      <c r="F31" s="66">
        <v>30.8</v>
      </c>
      <c r="G31" s="66">
        <v>32.1</v>
      </c>
      <c r="H31" s="66">
        <v>33.299999999999997</v>
      </c>
      <c r="I31" s="66">
        <v>33.299999999999997</v>
      </c>
      <c r="J31" s="66">
        <v>33.299999999999997</v>
      </c>
      <c r="K31" s="158">
        <v>7</v>
      </c>
    </row>
  </sheetData>
  <mergeCells count="12">
    <mergeCell ref="F3:K3"/>
    <mergeCell ref="F4:K4"/>
    <mergeCell ref="F1:K1"/>
    <mergeCell ref="F2:K2"/>
    <mergeCell ref="B19:K19"/>
    <mergeCell ref="B17:K17"/>
    <mergeCell ref="A6:K6"/>
    <mergeCell ref="A7:K7"/>
    <mergeCell ref="B9:B10"/>
    <mergeCell ref="A9:A10"/>
    <mergeCell ref="K9:K10"/>
    <mergeCell ref="C9:J9"/>
  </mergeCells>
  <pageMargins left="0.70866141732283472" right="0.31496062992125984" top="0.55118110236220474" bottom="0.35433070866141736" header="0.31496062992125984" footer="0.31496062992125984"/>
  <pageSetup paperSize="9" scale="8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2"/>
  <sheetViews>
    <sheetView view="pageBreakPreview" zoomScaleNormal="90" zoomScaleSheetLayoutView="100" workbookViewId="0">
      <selection activeCell="B25" sqref="B25:K25"/>
    </sheetView>
  </sheetViews>
  <sheetFormatPr defaultRowHeight="15.75" x14ac:dyDescent="0.25"/>
  <cols>
    <col min="1" max="1" width="7.5703125" style="1" customWidth="1"/>
    <col min="2" max="2" width="57.140625" style="1" customWidth="1"/>
    <col min="3" max="10" width="9.140625" style="1"/>
    <col min="11" max="11" width="11.5703125" style="1" customWidth="1"/>
    <col min="12" max="16384" width="9.140625" style="1"/>
  </cols>
  <sheetData>
    <row r="1" spans="1:11" x14ac:dyDescent="0.25">
      <c r="D1" s="323"/>
      <c r="E1" s="323"/>
      <c r="F1" s="323"/>
      <c r="G1" s="323"/>
      <c r="H1" s="323"/>
      <c r="I1" s="323"/>
      <c r="J1" s="323"/>
      <c r="K1" s="323"/>
    </row>
    <row r="2" spans="1:11" ht="30.75" customHeight="1" x14ac:dyDescent="0.25">
      <c r="B2" s="17"/>
      <c r="C2" s="17"/>
      <c r="D2" s="322" t="s">
        <v>0</v>
      </c>
      <c r="E2" s="322"/>
      <c r="F2" s="322"/>
      <c r="G2" s="322"/>
      <c r="H2" s="322"/>
      <c r="I2" s="322"/>
      <c r="J2" s="322"/>
      <c r="K2" s="322"/>
    </row>
    <row r="3" spans="1:11" ht="30" customHeight="1" x14ac:dyDescent="0.25">
      <c r="B3" s="17"/>
      <c r="C3" s="17"/>
      <c r="D3" s="321" t="s">
        <v>88</v>
      </c>
      <c r="E3" s="321"/>
      <c r="F3" s="321"/>
      <c r="G3" s="321"/>
      <c r="H3" s="321"/>
      <c r="I3" s="321"/>
      <c r="J3" s="321"/>
      <c r="K3" s="321"/>
    </row>
    <row r="4" spans="1:1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</row>
    <row r="5" spans="1:11" x14ac:dyDescent="0.25">
      <c r="A5" s="325" t="s">
        <v>89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</row>
    <row r="6" spans="1:11" x14ac:dyDescent="0.25">
      <c r="A6" s="325" t="s">
        <v>90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</row>
    <row r="7" spans="1:11" x14ac:dyDescent="0.25">
      <c r="A7" s="2"/>
      <c r="B7"/>
      <c r="C7"/>
      <c r="D7"/>
      <c r="E7"/>
      <c r="F7"/>
      <c r="G7"/>
      <c r="H7"/>
      <c r="I7"/>
      <c r="J7"/>
    </row>
    <row r="8" spans="1:11" ht="46.5" customHeight="1" x14ac:dyDescent="0.25">
      <c r="A8" s="353" t="s">
        <v>1</v>
      </c>
      <c r="B8" s="353" t="s">
        <v>127</v>
      </c>
      <c r="C8" s="353" t="s">
        <v>122</v>
      </c>
      <c r="D8" s="358" t="s">
        <v>2</v>
      </c>
      <c r="E8" s="359"/>
      <c r="F8" s="359"/>
      <c r="G8" s="359"/>
      <c r="H8" s="359"/>
      <c r="I8" s="359"/>
      <c r="J8" s="360"/>
      <c r="K8" s="327" t="s">
        <v>3</v>
      </c>
    </row>
    <row r="9" spans="1:11" x14ac:dyDescent="0.25">
      <c r="A9" s="354"/>
      <c r="B9" s="354"/>
      <c r="C9" s="354"/>
      <c r="D9" s="98">
        <v>2020</v>
      </c>
      <c r="E9" s="98">
        <v>2021</v>
      </c>
      <c r="F9" s="191">
        <v>2022</v>
      </c>
      <c r="G9" s="191">
        <v>2023</v>
      </c>
      <c r="H9" s="191">
        <v>2024</v>
      </c>
      <c r="I9" s="191">
        <v>2025</v>
      </c>
      <c r="J9" s="191">
        <v>2026</v>
      </c>
      <c r="K9" s="327"/>
    </row>
    <row r="10" spans="1:11" x14ac:dyDescent="0.25">
      <c r="A10" s="10">
        <v>1</v>
      </c>
      <c r="B10" s="27">
        <v>2</v>
      </c>
      <c r="C10" s="44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198">
        <v>9</v>
      </c>
      <c r="J10" s="198">
        <v>10</v>
      </c>
      <c r="K10" s="198">
        <v>11</v>
      </c>
    </row>
    <row r="11" spans="1:11" ht="16.5" customHeight="1" x14ac:dyDescent="0.25">
      <c r="A11" s="31">
        <v>1</v>
      </c>
      <c r="B11" s="357" t="s">
        <v>264</v>
      </c>
      <c r="C11" s="357"/>
      <c r="D11" s="357"/>
      <c r="E11" s="357"/>
      <c r="F11" s="357"/>
      <c r="G11" s="357"/>
      <c r="H11" s="357"/>
      <c r="I11" s="357"/>
      <c r="J11" s="357"/>
      <c r="K11" s="357"/>
    </row>
    <row r="12" spans="1:11" ht="16.5" customHeight="1" x14ac:dyDescent="0.25">
      <c r="A12" s="31">
        <v>2</v>
      </c>
      <c r="B12" s="357" t="s">
        <v>180</v>
      </c>
      <c r="C12" s="357"/>
      <c r="D12" s="357"/>
      <c r="E12" s="357"/>
      <c r="F12" s="357"/>
      <c r="G12" s="357"/>
      <c r="H12" s="357"/>
      <c r="I12" s="357"/>
      <c r="J12" s="357"/>
      <c r="K12" s="357"/>
    </row>
    <row r="13" spans="1:11" ht="15.75" customHeight="1" x14ac:dyDescent="0.25">
      <c r="A13" s="201">
        <v>3</v>
      </c>
      <c r="B13" s="41" t="s">
        <v>4</v>
      </c>
      <c r="C13" s="43"/>
      <c r="D13" s="43"/>
      <c r="E13" s="43"/>
      <c r="F13" s="43"/>
      <c r="G13" s="43"/>
      <c r="H13" s="43"/>
      <c r="I13" s="43"/>
      <c r="J13" s="42"/>
      <c r="K13" s="324" t="s">
        <v>190</v>
      </c>
    </row>
    <row r="14" spans="1:11" s="221" customFormat="1" ht="15" customHeight="1" x14ac:dyDescent="0.25">
      <c r="A14" s="191">
        <v>4</v>
      </c>
      <c r="B14" s="199" t="s">
        <v>31</v>
      </c>
      <c r="C14" s="196" t="s">
        <v>167</v>
      </c>
      <c r="D14" s="227">
        <v>307.2</v>
      </c>
      <c r="E14" s="227">
        <v>307.2</v>
      </c>
      <c r="F14" s="227">
        <v>307.2</v>
      </c>
      <c r="G14" s="227">
        <v>307.2</v>
      </c>
      <c r="H14" s="227">
        <v>307.2</v>
      </c>
      <c r="I14" s="227">
        <v>307.2</v>
      </c>
      <c r="J14" s="227">
        <v>307.2</v>
      </c>
      <c r="K14" s="324"/>
    </row>
    <row r="15" spans="1:11" s="221" customFormat="1" x14ac:dyDescent="0.25">
      <c r="A15" s="191">
        <v>5</v>
      </c>
      <c r="B15" s="199" t="s">
        <v>168</v>
      </c>
      <c r="C15" s="198" t="s">
        <v>91</v>
      </c>
      <c r="D15" s="228">
        <v>15</v>
      </c>
      <c r="E15" s="228">
        <v>15</v>
      </c>
      <c r="F15" s="228">
        <v>15</v>
      </c>
      <c r="G15" s="228">
        <v>15</v>
      </c>
      <c r="H15" s="228">
        <v>15</v>
      </c>
      <c r="I15" s="228">
        <v>15</v>
      </c>
      <c r="J15" s="228">
        <v>15</v>
      </c>
      <c r="K15" s="324"/>
    </row>
    <row r="16" spans="1:11" s="221" customFormat="1" x14ac:dyDescent="0.25">
      <c r="A16" s="191" t="s">
        <v>169</v>
      </c>
      <c r="B16" s="199" t="s">
        <v>170</v>
      </c>
      <c r="C16" s="198" t="s">
        <v>24</v>
      </c>
      <c r="D16" s="228">
        <v>156.6</v>
      </c>
      <c r="E16" s="228">
        <v>156.6</v>
      </c>
      <c r="F16" s="228">
        <v>156.6</v>
      </c>
      <c r="G16" s="228">
        <v>156.6</v>
      </c>
      <c r="H16" s="228">
        <v>156.6</v>
      </c>
      <c r="I16" s="228">
        <v>156.6</v>
      </c>
      <c r="J16" s="228">
        <v>156.6</v>
      </c>
      <c r="K16" s="324"/>
    </row>
    <row r="17" spans="1:11" s="221" customFormat="1" x14ac:dyDescent="0.25">
      <c r="A17" s="191">
        <v>7</v>
      </c>
      <c r="B17" s="199" t="s">
        <v>171</v>
      </c>
      <c r="C17" s="198" t="s">
        <v>13</v>
      </c>
      <c r="D17" s="228">
        <v>1120</v>
      </c>
      <c r="E17" s="228">
        <v>500</v>
      </c>
      <c r="F17" s="228">
        <v>500</v>
      </c>
      <c r="G17" s="228">
        <v>500</v>
      </c>
      <c r="H17" s="228">
        <v>500</v>
      </c>
      <c r="I17" s="228">
        <v>500</v>
      </c>
      <c r="J17" s="228">
        <v>500</v>
      </c>
      <c r="K17" s="324"/>
    </row>
    <row r="18" spans="1:11" s="221" customFormat="1" ht="31.5" x14ac:dyDescent="0.25">
      <c r="A18" s="191" t="s">
        <v>172</v>
      </c>
      <c r="B18" s="199" t="s">
        <v>173</v>
      </c>
      <c r="C18" s="198" t="s">
        <v>13</v>
      </c>
      <c r="D18" s="228">
        <v>25</v>
      </c>
      <c r="E18" s="228">
        <v>25</v>
      </c>
      <c r="F18" s="228">
        <v>25</v>
      </c>
      <c r="G18" s="228">
        <v>25</v>
      </c>
      <c r="H18" s="228">
        <v>25</v>
      </c>
      <c r="I18" s="228">
        <v>25</v>
      </c>
      <c r="J18" s="228">
        <v>25</v>
      </c>
      <c r="K18" s="324"/>
    </row>
    <row r="19" spans="1:11" s="221" customFormat="1" ht="31.5" x14ac:dyDescent="0.25">
      <c r="A19" s="191">
        <v>9</v>
      </c>
      <c r="B19" s="199" t="s">
        <v>32</v>
      </c>
      <c r="C19" s="198" t="s">
        <v>174</v>
      </c>
      <c r="D19" s="228">
        <v>1</v>
      </c>
      <c r="E19" s="228">
        <v>1</v>
      </c>
      <c r="F19" s="228">
        <v>1</v>
      </c>
      <c r="G19" s="228">
        <v>1</v>
      </c>
      <c r="H19" s="228">
        <v>1</v>
      </c>
      <c r="I19" s="228">
        <v>1</v>
      </c>
      <c r="J19" s="228">
        <v>1</v>
      </c>
      <c r="K19" s="324"/>
    </row>
    <row r="20" spans="1:11" s="221" customFormat="1" x14ac:dyDescent="0.25">
      <c r="A20" s="192" t="s">
        <v>175</v>
      </c>
      <c r="B20" s="199" t="s">
        <v>176</v>
      </c>
      <c r="C20" s="192" t="s">
        <v>17</v>
      </c>
      <c r="D20" s="229">
        <v>245</v>
      </c>
      <c r="E20" s="229">
        <v>245</v>
      </c>
      <c r="F20" s="229">
        <v>245</v>
      </c>
      <c r="G20" s="229">
        <v>245</v>
      </c>
      <c r="H20" s="229">
        <v>245</v>
      </c>
      <c r="I20" s="229">
        <v>245</v>
      </c>
      <c r="J20" s="229">
        <v>245</v>
      </c>
      <c r="K20" s="324"/>
    </row>
    <row r="21" spans="1:11" s="221" customFormat="1" x14ac:dyDescent="0.25">
      <c r="A21" s="191">
        <v>11</v>
      </c>
      <c r="B21" s="199" t="s">
        <v>177</v>
      </c>
      <c r="C21" s="191" t="s">
        <v>13</v>
      </c>
      <c r="D21" s="228">
        <v>102</v>
      </c>
      <c r="E21" s="228">
        <v>102</v>
      </c>
      <c r="F21" s="228">
        <v>102</v>
      </c>
      <c r="G21" s="228">
        <v>102</v>
      </c>
      <c r="H21" s="228">
        <v>102</v>
      </c>
      <c r="I21" s="228">
        <v>102</v>
      </c>
      <c r="J21" s="228">
        <v>102</v>
      </c>
      <c r="K21" s="324"/>
    </row>
    <row r="22" spans="1:11" s="221" customFormat="1" x14ac:dyDescent="0.25">
      <c r="A22" s="191">
        <v>12</v>
      </c>
      <c r="B22" s="199" t="s">
        <v>33</v>
      </c>
      <c r="C22" s="198" t="s">
        <v>13</v>
      </c>
      <c r="D22" s="228">
        <v>40</v>
      </c>
      <c r="E22" s="228">
        <v>40</v>
      </c>
      <c r="F22" s="228">
        <v>40</v>
      </c>
      <c r="G22" s="228">
        <v>40</v>
      </c>
      <c r="H22" s="228">
        <v>40</v>
      </c>
      <c r="I22" s="228">
        <v>40</v>
      </c>
      <c r="J22" s="228">
        <v>40</v>
      </c>
      <c r="K22" s="324"/>
    </row>
    <row r="23" spans="1:11" s="221" customFormat="1" x14ac:dyDescent="0.25">
      <c r="A23" s="1" t="s">
        <v>178</v>
      </c>
      <c r="B23" s="1" t="s">
        <v>179</v>
      </c>
      <c r="C23" s="1"/>
      <c r="D23" s="1"/>
      <c r="E23" s="1"/>
      <c r="F23" s="1"/>
      <c r="G23" s="1"/>
      <c r="H23" s="1"/>
      <c r="I23" s="1"/>
      <c r="J23" s="1"/>
      <c r="K23" s="197"/>
    </row>
    <row r="24" spans="1:11" s="221" customFormat="1" x14ac:dyDescent="0.25">
      <c r="A24" s="1" t="s">
        <v>172</v>
      </c>
      <c r="B24" s="193" t="s">
        <v>258</v>
      </c>
      <c r="C24" s="1"/>
      <c r="D24" s="1"/>
      <c r="E24" s="1"/>
      <c r="F24" s="1"/>
      <c r="G24" s="1"/>
      <c r="H24" s="1"/>
      <c r="I24" s="1"/>
      <c r="J24" s="1"/>
      <c r="K24" s="197"/>
    </row>
    <row r="25" spans="1:11" s="221" customFormat="1" ht="30.75" customHeight="1" x14ac:dyDescent="0.25">
      <c r="A25" s="308" t="s">
        <v>175</v>
      </c>
      <c r="B25" s="378" t="s">
        <v>259</v>
      </c>
      <c r="C25" s="379"/>
      <c r="D25" s="379"/>
      <c r="E25" s="379"/>
      <c r="F25" s="379"/>
      <c r="G25" s="379"/>
      <c r="H25" s="379"/>
      <c r="I25" s="379"/>
      <c r="J25" s="379"/>
      <c r="K25" s="379"/>
    </row>
    <row r="26" spans="1:11" s="221" customFormat="1" x14ac:dyDescent="0.25">
      <c r="A26" s="222"/>
      <c r="B26" s="159"/>
      <c r="C26" s="195"/>
      <c r="D26" s="195"/>
      <c r="E26" s="195"/>
      <c r="F26" s="195"/>
      <c r="G26" s="195"/>
      <c r="H26" s="195"/>
      <c r="I26" s="195"/>
      <c r="J26" s="195"/>
      <c r="K26" s="197"/>
    </row>
    <row r="27" spans="1:11" s="221" customFormat="1" x14ac:dyDescent="0.25">
      <c r="A27" s="222"/>
      <c r="B27" s="159"/>
      <c r="C27" s="195"/>
      <c r="D27" s="195"/>
      <c r="E27" s="195"/>
      <c r="F27" s="195"/>
      <c r="G27" s="195"/>
      <c r="H27" s="195"/>
      <c r="I27" s="195"/>
      <c r="J27" s="195"/>
      <c r="K27" s="197"/>
    </row>
    <row r="28" spans="1:11" s="221" customFormat="1" x14ac:dyDescent="0.25">
      <c r="A28" s="222"/>
      <c r="B28" s="159"/>
      <c r="C28" s="195"/>
      <c r="D28" s="197"/>
      <c r="E28" s="197"/>
      <c r="F28" s="197"/>
      <c r="G28" s="197"/>
      <c r="H28" s="197"/>
      <c r="I28" s="197"/>
      <c r="J28" s="197"/>
      <c r="K28" s="197"/>
    </row>
    <row r="29" spans="1:11" s="221" customFormat="1" ht="32.25" customHeight="1" x14ac:dyDescent="0.25">
      <c r="A29" s="222"/>
      <c r="B29" s="159"/>
      <c r="C29" s="195"/>
      <c r="D29" s="197"/>
      <c r="E29" s="197"/>
      <c r="F29" s="197"/>
      <c r="G29" s="197"/>
      <c r="H29" s="197"/>
      <c r="I29" s="197"/>
      <c r="J29" s="197"/>
      <c r="K29" s="197"/>
    </row>
    <row r="30" spans="1:11" s="221" customFormat="1" x14ac:dyDescent="0.25">
      <c r="A30" s="374"/>
      <c r="B30" s="375"/>
      <c r="C30" s="376"/>
      <c r="D30" s="377"/>
      <c r="E30" s="377"/>
      <c r="F30" s="377"/>
      <c r="G30" s="377"/>
      <c r="H30" s="377"/>
      <c r="I30" s="197"/>
      <c r="J30" s="197"/>
      <c r="K30" s="197"/>
    </row>
    <row r="31" spans="1:11" s="221" customFormat="1" x14ac:dyDescent="0.25">
      <c r="A31" s="374"/>
      <c r="B31" s="375"/>
      <c r="C31" s="376"/>
      <c r="D31" s="377"/>
      <c r="E31" s="377"/>
      <c r="F31" s="377"/>
      <c r="G31" s="377"/>
      <c r="H31" s="377"/>
      <c r="I31" s="197"/>
      <c r="J31" s="197"/>
      <c r="K31" s="197"/>
    </row>
    <row r="32" spans="1:11" s="221" customFormat="1" x14ac:dyDescent="0.25">
      <c r="A32" s="374"/>
      <c r="B32" s="375"/>
      <c r="C32" s="223"/>
      <c r="D32" s="223"/>
      <c r="E32" s="223"/>
      <c r="F32" s="223"/>
      <c r="G32" s="223"/>
      <c r="H32" s="223"/>
      <c r="I32" s="223"/>
      <c r="J32" s="223"/>
      <c r="K32" s="197"/>
    </row>
    <row r="33" spans="1:11" s="221" customFormat="1" x14ac:dyDescent="0.25">
      <c r="A33" s="222"/>
      <c r="B33" s="159"/>
      <c r="C33" s="195"/>
      <c r="D33" s="195"/>
      <c r="E33" s="195"/>
      <c r="F33" s="195"/>
      <c r="G33" s="195"/>
      <c r="H33" s="195"/>
      <c r="I33" s="195"/>
      <c r="J33" s="195"/>
      <c r="K33" s="197"/>
    </row>
    <row r="34" spans="1:11" s="221" customFormat="1" x14ac:dyDescent="0.25">
      <c r="A34" s="222"/>
      <c r="B34" s="159"/>
      <c r="C34" s="195"/>
      <c r="D34" s="195"/>
      <c r="E34" s="195"/>
      <c r="F34" s="195"/>
      <c r="G34" s="195"/>
      <c r="H34" s="195"/>
      <c r="I34" s="195"/>
      <c r="J34" s="195"/>
      <c r="K34" s="197"/>
    </row>
    <row r="35" spans="1:11" s="221" customFormat="1" x14ac:dyDescent="0.25">
      <c r="A35" s="222"/>
      <c r="B35" s="159"/>
      <c r="C35" s="195"/>
      <c r="D35" s="195"/>
      <c r="E35" s="195"/>
      <c r="F35" s="195"/>
      <c r="G35" s="195"/>
      <c r="H35" s="195"/>
      <c r="I35" s="195"/>
      <c r="J35" s="195"/>
      <c r="K35" s="197"/>
    </row>
    <row r="36" spans="1:11" s="221" customFormat="1" x14ac:dyDescent="0.25">
      <c r="A36" s="222"/>
      <c r="B36" s="159"/>
      <c r="C36" s="195"/>
      <c r="D36" s="195"/>
      <c r="E36" s="195"/>
      <c r="F36" s="195"/>
      <c r="G36" s="195"/>
      <c r="H36" s="195"/>
      <c r="I36" s="195"/>
      <c r="J36" s="195"/>
      <c r="K36" s="197"/>
    </row>
    <row r="37" spans="1:11" s="221" customFormat="1" x14ac:dyDescent="0.25">
      <c r="A37" s="222"/>
      <c r="B37" s="159"/>
      <c r="C37" s="195"/>
      <c r="D37" s="195"/>
      <c r="E37" s="195"/>
      <c r="F37" s="195"/>
      <c r="G37" s="195"/>
      <c r="H37" s="195"/>
      <c r="I37" s="195"/>
      <c r="J37" s="195"/>
      <c r="K37" s="197"/>
    </row>
    <row r="38" spans="1:11" s="221" customFormat="1" x14ac:dyDescent="0.25">
      <c r="A38" s="222"/>
      <c r="B38" s="159"/>
      <c r="C38" s="195"/>
      <c r="D38" s="195"/>
      <c r="E38" s="195"/>
      <c r="F38" s="195"/>
      <c r="G38" s="195"/>
      <c r="H38" s="195"/>
      <c r="I38" s="195"/>
      <c r="J38" s="195"/>
      <c r="K38" s="197"/>
    </row>
    <row r="39" spans="1:11" s="221" customFormat="1" x14ac:dyDescent="0.25">
      <c r="A39" s="222"/>
      <c r="B39" s="159"/>
      <c r="C39" s="195"/>
      <c r="D39" s="195"/>
      <c r="E39" s="195"/>
      <c r="F39" s="195"/>
      <c r="G39" s="195"/>
      <c r="H39" s="195"/>
      <c r="I39" s="195"/>
      <c r="J39" s="195"/>
      <c r="K39" s="197"/>
    </row>
    <row r="40" spans="1:11" s="221" customFormat="1" ht="18.75" hidden="1" customHeight="1" x14ac:dyDescent="0.25">
      <c r="A40" s="222"/>
      <c r="B40" s="225"/>
      <c r="C40" s="226"/>
      <c r="D40" s="226"/>
      <c r="E40" s="226"/>
      <c r="F40" s="226"/>
      <c r="G40" s="226"/>
      <c r="H40" s="226"/>
      <c r="I40" s="226"/>
      <c r="J40" s="226"/>
      <c r="K40" s="197"/>
    </row>
    <row r="41" spans="1:11" s="221" customFormat="1" x14ac:dyDescent="0.25">
      <c r="A41" s="222"/>
      <c r="B41" s="159"/>
      <c r="C41" s="195"/>
      <c r="D41" s="195"/>
      <c r="E41" s="195"/>
      <c r="F41" s="195"/>
      <c r="G41" s="195"/>
      <c r="H41" s="195"/>
      <c r="I41" s="195"/>
      <c r="J41" s="195"/>
      <c r="K41" s="197"/>
    </row>
    <row r="42" spans="1:11" s="221" customFormat="1" x14ac:dyDescent="0.25">
      <c r="A42" s="222"/>
      <c r="B42" s="159"/>
      <c r="C42" s="195"/>
      <c r="D42" s="195"/>
      <c r="E42" s="195"/>
      <c r="F42" s="195"/>
      <c r="G42" s="195"/>
      <c r="H42" s="195"/>
      <c r="I42" s="195"/>
      <c r="J42" s="195"/>
      <c r="K42" s="197"/>
    </row>
  </sheetData>
  <mergeCells count="22">
    <mergeCell ref="D1:K1"/>
    <mergeCell ref="B11:K11"/>
    <mergeCell ref="B12:K12"/>
    <mergeCell ref="D3:K3"/>
    <mergeCell ref="D2:K2"/>
    <mergeCell ref="A5:K5"/>
    <mergeCell ref="A6:K6"/>
    <mergeCell ref="A8:A9"/>
    <mergeCell ref="B8:B9"/>
    <mergeCell ref="K8:K9"/>
    <mergeCell ref="D8:J8"/>
    <mergeCell ref="K13:K22"/>
    <mergeCell ref="E30:E31"/>
    <mergeCell ref="F30:F31"/>
    <mergeCell ref="G30:G31"/>
    <mergeCell ref="H30:H31"/>
    <mergeCell ref="B25:K25"/>
    <mergeCell ref="A30:A32"/>
    <mergeCell ref="C8:C9"/>
    <mergeCell ref="B30:B32"/>
    <mergeCell ref="C30:C31"/>
    <mergeCell ref="D30:D31"/>
  </mergeCells>
  <pageMargins left="0.70866141732283472" right="0.31496062992125984" top="0.74803149606299213" bottom="0.74803149606299213" header="0.31496062992125984" footer="0.31496062992125984"/>
  <pageSetup paperSize="9" scale="91" fitToHeight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selection activeCell="F3" sqref="F3:K3"/>
    </sheetView>
  </sheetViews>
  <sheetFormatPr defaultRowHeight="15.75" x14ac:dyDescent="0.25"/>
  <cols>
    <col min="1" max="1" width="6.28515625" style="1" customWidth="1"/>
    <col min="2" max="2" width="45.42578125" style="1" customWidth="1"/>
    <col min="3" max="10" width="10.28515625" style="1" customWidth="1"/>
    <col min="11" max="11" width="23" style="1" customWidth="1"/>
    <col min="12" max="16384" width="9.140625" style="1"/>
  </cols>
  <sheetData>
    <row r="1" spans="1:11" x14ac:dyDescent="0.25">
      <c r="F1" s="321" t="s">
        <v>288</v>
      </c>
      <c r="G1" s="321"/>
      <c r="H1" s="321"/>
      <c r="I1" s="321"/>
      <c r="J1" s="321"/>
      <c r="K1" s="321"/>
    </row>
    <row r="2" spans="1:11" x14ac:dyDescent="0.25">
      <c r="E2" s="54"/>
      <c r="F2" s="321" t="s">
        <v>301</v>
      </c>
      <c r="G2" s="321"/>
      <c r="H2" s="321"/>
      <c r="I2" s="321"/>
      <c r="J2" s="321"/>
      <c r="K2" s="321"/>
    </row>
    <row r="3" spans="1:11" ht="30" customHeight="1" x14ac:dyDescent="0.25">
      <c r="B3" s="17"/>
      <c r="C3" s="17"/>
      <c r="D3" s="17"/>
      <c r="F3" s="322" t="s">
        <v>76</v>
      </c>
      <c r="G3" s="322"/>
      <c r="H3" s="322"/>
      <c r="I3" s="322"/>
      <c r="J3" s="322"/>
      <c r="K3" s="322"/>
    </row>
    <row r="4" spans="1:11" ht="25.5" customHeight="1" x14ac:dyDescent="0.25">
      <c r="B4" s="17"/>
      <c r="C4" s="17"/>
      <c r="D4" s="17"/>
      <c r="F4" s="321" t="s">
        <v>88</v>
      </c>
      <c r="G4" s="321"/>
      <c r="H4" s="321"/>
      <c r="I4" s="321"/>
      <c r="J4" s="321"/>
      <c r="K4" s="321"/>
    </row>
    <row r="5" spans="1:11" x14ac:dyDescent="0.25">
      <c r="A5" s="29"/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x14ac:dyDescent="0.25">
      <c r="A6" s="325" t="s">
        <v>51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</row>
    <row r="7" spans="1:11" x14ac:dyDescent="0.25">
      <c r="A7" s="325" t="s">
        <v>92</v>
      </c>
      <c r="B7" s="325"/>
      <c r="C7" s="325"/>
      <c r="D7" s="325"/>
      <c r="E7" s="325"/>
      <c r="F7" s="325"/>
      <c r="G7" s="325"/>
      <c r="H7" s="325"/>
      <c r="I7" s="325"/>
      <c r="J7" s="325"/>
      <c r="K7" s="325"/>
    </row>
    <row r="8" spans="1:11" ht="18.75" x14ac:dyDescent="0.3">
      <c r="A8" s="32"/>
      <c r="B8"/>
      <c r="C8"/>
      <c r="D8"/>
      <c r="E8"/>
      <c r="F8"/>
      <c r="G8"/>
      <c r="H8"/>
      <c r="I8"/>
      <c r="J8"/>
      <c r="K8"/>
    </row>
    <row r="9" spans="1:11" ht="63.75" customHeight="1" x14ac:dyDescent="0.25">
      <c r="A9" s="353" t="s">
        <v>1</v>
      </c>
      <c r="B9" s="353" t="s">
        <v>128</v>
      </c>
      <c r="C9" s="324" t="s">
        <v>52</v>
      </c>
      <c r="D9" s="324"/>
      <c r="E9" s="324"/>
      <c r="F9" s="324"/>
      <c r="G9" s="324"/>
      <c r="H9" s="324"/>
      <c r="I9" s="324"/>
      <c r="J9" s="324"/>
      <c r="K9" s="362" t="s">
        <v>129</v>
      </c>
    </row>
    <row r="10" spans="1:11" x14ac:dyDescent="0.25">
      <c r="A10" s="354"/>
      <c r="B10" s="354"/>
      <c r="C10" s="100" t="s">
        <v>53</v>
      </c>
      <c r="D10" s="100">
        <v>2020</v>
      </c>
      <c r="E10" s="100">
        <v>2021</v>
      </c>
      <c r="F10" s="210">
        <v>2022</v>
      </c>
      <c r="G10" s="210">
        <v>2023</v>
      </c>
      <c r="H10" s="210">
        <v>2024</v>
      </c>
      <c r="I10" s="210">
        <v>2025</v>
      </c>
      <c r="J10" s="210">
        <v>2026</v>
      </c>
      <c r="K10" s="363"/>
    </row>
    <row r="11" spans="1:11" x14ac:dyDescent="0.2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05">
        <v>8</v>
      </c>
      <c r="I11" s="205">
        <v>9</v>
      </c>
      <c r="J11" s="205">
        <v>10</v>
      </c>
      <c r="K11" s="205">
        <v>11</v>
      </c>
    </row>
    <row r="12" spans="1:11" ht="47.25" x14ac:dyDescent="0.25">
      <c r="A12" s="24">
        <v>1</v>
      </c>
      <c r="B12" s="25" t="s">
        <v>93</v>
      </c>
      <c r="C12" s="20">
        <f>C15</f>
        <v>813003.3</v>
      </c>
      <c r="D12" s="68">
        <f t="shared" ref="D12:J12" si="0">D15</f>
        <v>110508.79999999999</v>
      </c>
      <c r="E12" s="68">
        <f t="shared" si="0"/>
        <v>101428.9</v>
      </c>
      <c r="F12" s="68">
        <f t="shared" si="0"/>
        <v>100718.3</v>
      </c>
      <c r="G12" s="68">
        <f t="shared" si="0"/>
        <v>121408.1</v>
      </c>
      <c r="H12" s="68">
        <f t="shared" si="0"/>
        <v>126346.40000000001</v>
      </c>
      <c r="I12" s="68">
        <f t="shared" si="0"/>
        <v>126246.40000000001</v>
      </c>
      <c r="J12" s="68">
        <f t="shared" si="0"/>
        <v>126346.40000000001</v>
      </c>
      <c r="K12" s="170" t="s">
        <v>126</v>
      </c>
    </row>
    <row r="13" spans="1:11" hidden="1" x14ac:dyDescent="0.25">
      <c r="A13" s="63"/>
      <c r="B13" s="4" t="s">
        <v>54</v>
      </c>
      <c r="C13" s="14" t="s">
        <v>15</v>
      </c>
      <c r="D13" s="14" t="s">
        <v>15</v>
      </c>
      <c r="E13" s="14" t="s">
        <v>15</v>
      </c>
      <c r="F13" s="14" t="s">
        <v>15</v>
      </c>
      <c r="G13" s="14" t="s">
        <v>15</v>
      </c>
      <c r="H13" s="14"/>
      <c r="I13" s="14"/>
      <c r="J13" s="14" t="s">
        <v>15</v>
      </c>
      <c r="K13" s="102" t="s">
        <v>126</v>
      </c>
    </row>
    <row r="14" spans="1:11" ht="15.75" hidden="1" customHeight="1" x14ac:dyDescent="0.25">
      <c r="A14" s="63"/>
      <c r="B14" s="4" t="s">
        <v>55</v>
      </c>
      <c r="C14" s="14" t="s">
        <v>15</v>
      </c>
      <c r="D14" s="14" t="s">
        <v>15</v>
      </c>
      <c r="E14" s="14" t="s">
        <v>15</v>
      </c>
      <c r="F14" s="14" t="s">
        <v>15</v>
      </c>
      <c r="G14" s="14" t="s">
        <v>15</v>
      </c>
      <c r="H14" s="14"/>
      <c r="I14" s="14"/>
      <c r="J14" s="14" t="s">
        <v>15</v>
      </c>
      <c r="K14" s="171">
        <v>1</v>
      </c>
    </row>
    <row r="15" spans="1:11" x14ac:dyDescent="0.25">
      <c r="A15" s="22">
        <v>2</v>
      </c>
      <c r="B15" s="4" t="s">
        <v>56</v>
      </c>
      <c r="C15" s="14">
        <f>C23</f>
        <v>813003.3</v>
      </c>
      <c r="D15" s="14">
        <f t="shared" ref="D15:J15" si="1">D23</f>
        <v>110508.79999999999</v>
      </c>
      <c r="E15" s="14">
        <f t="shared" si="1"/>
        <v>101428.9</v>
      </c>
      <c r="F15" s="14">
        <f t="shared" si="1"/>
        <v>100718.3</v>
      </c>
      <c r="G15" s="14">
        <f t="shared" si="1"/>
        <v>121408.1</v>
      </c>
      <c r="H15" s="14">
        <f t="shared" si="1"/>
        <v>126346.40000000001</v>
      </c>
      <c r="I15" s="14">
        <f t="shared" si="1"/>
        <v>126246.40000000001</v>
      </c>
      <c r="J15" s="14">
        <f t="shared" si="1"/>
        <v>126346.40000000001</v>
      </c>
      <c r="K15" s="170" t="s">
        <v>126</v>
      </c>
    </row>
    <row r="16" spans="1:11" ht="15.75" hidden="1" customHeight="1" x14ac:dyDescent="0.25">
      <c r="A16" s="62"/>
      <c r="B16" s="161" t="s">
        <v>57</v>
      </c>
      <c r="C16" s="14" t="s">
        <v>15</v>
      </c>
      <c r="D16" s="14" t="s">
        <v>15</v>
      </c>
      <c r="E16" s="14" t="s">
        <v>15</v>
      </c>
      <c r="F16" s="14" t="s">
        <v>15</v>
      </c>
      <c r="G16" s="14" t="s">
        <v>15</v>
      </c>
      <c r="H16" s="14"/>
      <c r="I16" s="14"/>
      <c r="J16" s="14" t="s">
        <v>15</v>
      </c>
      <c r="K16" s="128"/>
    </row>
    <row r="17" spans="1:11" x14ac:dyDescent="0.25">
      <c r="A17" s="22">
        <v>3</v>
      </c>
      <c r="B17" s="345" t="s">
        <v>58</v>
      </c>
      <c r="C17" s="380"/>
      <c r="D17" s="380"/>
      <c r="E17" s="380"/>
      <c r="F17" s="380"/>
      <c r="G17" s="380"/>
      <c r="H17" s="380"/>
      <c r="I17" s="380"/>
      <c r="J17" s="380"/>
      <c r="K17" s="381"/>
    </row>
    <row r="18" spans="1:11" x14ac:dyDescent="0.25">
      <c r="A18" s="22">
        <v>4</v>
      </c>
      <c r="B18" s="161" t="s">
        <v>62</v>
      </c>
      <c r="C18" s="160">
        <v>0</v>
      </c>
      <c r="D18" s="160">
        <v>0</v>
      </c>
      <c r="E18" s="160">
        <v>0</v>
      </c>
      <c r="F18" s="160">
        <v>0</v>
      </c>
      <c r="G18" s="160">
        <v>0</v>
      </c>
      <c r="H18" s="205">
        <v>0</v>
      </c>
      <c r="I18" s="205">
        <v>0</v>
      </c>
      <c r="J18" s="160">
        <v>0</v>
      </c>
      <c r="K18" s="170" t="s">
        <v>126</v>
      </c>
    </row>
    <row r="19" spans="1:11" x14ac:dyDescent="0.25">
      <c r="A19" s="24">
        <v>5</v>
      </c>
      <c r="B19" s="345" t="s">
        <v>59</v>
      </c>
      <c r="C19" s="380"/>
      <c r="D19" s="380"/>
      <c r="E19" s="380"/>
      <c r="F19" s="380"/>
      <c r="G19" s="380"/>
      <c r="H19" s="380"/>
      <c r="I19" s="380"/>
      <c r="J19" s="380"/>
      <c r="K19" s="381"/>
    </row>
    <row r="20" spans="1:11" x14ac:dyDescent="0.25">
      <c r="A20" s="22">
        <v>6</v>
      </c>
      <c r="B20" s="4" t="s">
        <v>66</v>
      </c>
      <c r="C20" s="14">
        <f>C23</f>
        <v>813003.3</v>
      </c>
      <c r="D20" s="14">
        <f t="shared" ref="D20:J20" si="2">D23</f>
        <v>110508.79999999999</v>
      </c>
      <c r="E20" s="14">
        <f t="shared" si="2"/>
        <v>101428.9</v>
      </c>
      <c r="F20" s="14">
        <f t="shared" si="2"/>
        <v>100718.3</v>
      </c>
      <c r="G20" s="14">
        <f t="shared" si="2"/>
        <v>121408.1</v>
      </c>
      <c r="H20" s="14">
        <f t="shared" si="2"/>
        <v>126346.40000000001</v>
      </c>
      <c r="I20" s="14">
        <f t="shared" si="2"/>
        <v>126246.40000000001</v>
      </c>
      <c r="J20" s="14">
        <f t="shared" si="2"/>
        <v>126346.40000000001</v>
      </c>
      <c r="K20" s="353">
        <v>1</v>
      </c>
    </row>
    <row r="21" spans="1:11" ht="15.75" hidden="1" customHeight="1" x14ac:dyDescent="0.25">
      <c r="A21" s="62"/>
      <c r="B21" s="4" t="s">
        <v>54</v>
      </c>
      <c r="C21" s="14" t="s">
        <v>15</v>
      </c>
      <c r="D21" s="14" t="s">
        <v>15</v>
      </c>
      <c r="E21" s="14" t="s">
        <v>15</v>
      </c>
      <c r="F21" s="14" t="s">
        <v>15</v>
      </c>
      <c r="G21" s="14" t="s">
        <v>15</v>
      </c>
      <c r="H21" s="14"/>
      <c r="I21" s="14"/>
      <c r="J21" s="14" t="s">
        <v>15</v>
      </c>
      <c r="K21" s="355"/>
    </row>
    <row r="22" spans="1:11" ht="15.75" hidden="1" customHeight="1" x14ac:dyDescent="0.25">
      <c r="A22" s="62"/>
      <c r="B22" s="4" t="s">
        <v>55</v>
      </c>
      <c r="C22" s="14" t="s">
        <v>15</v>
      </c>
      <c r="D22" s="14" t="s">
        <v>15</v>
      </c>
      <c r="E22" s="14" t="s">
        <v>15</v>
      </c>
      <c r="F22" s="14" t="s">
        <v>15</v>
      </c>
      <c r="G22" s="14" t="s">
        <v>15</v>
      </c>
      <c r="H22" s="14"/>
      <c r="I22" s="14"/>
      <c r="J22" s="14" t="s">
        <v>15</v>
      </c>
      <c r="K22" s="355"/>
    </row>
    <row r="23" spans="1:11" x14ac:dyDescent="0.25">
      <c r="A23" s="22">
        <v>7</v>
      </c>
      <c r="B23" s="4" t="s">
        <v>56</v>
      </c>
      <c r="C23" s="14">
        <f>SUM(D23:J23)</f>
        <v>813003.3</v>
      </c>
      <c r="D23" s="14">
        <f>D25</f>
        <v>110508.79999999999</v>
      </c>
      <c r="E23" s="14">
        <f t="shared" ref="E23:J23" si="3">E25</f>
        <v>101428.9</v>
      </c>
      <c r="F23" s="14">
        <f t="shared" si="3"/>
        <v>100718.3</v>
      </c>
      <c r="G23" s="14">
        <f t="shared" si="3"/>
        <v>121408.1</v>
      </c>
      <c r="H23" s="14">
        <f t="shared" si="3"/>
        <v>126346.40000000001</v>
      </c>
      <c r="I23" s="14">
        <f t="shared" si="3"/>
        <v>126246.40000000001</v>
      </c>
      <c r="J23" s="14">
        <f t="shared" si="3"/>
        <v>126346.40000000001</v>
      </c>
      <c r="K23" s="355"/>
    </row>
    <row r="24" spans="1:11" ht="15.75" hidden="1" customHeight="1" x14ac:dyDescent="0.25">
      <c r="A24" s="62"/>
      <c r="B24" s="161" t="s">
        <v>57</v>
      </c>
      <c r="C24" s="14">
        <f t="shared" ref="C24:C34" si="4">SUM(D24:J24)</f>
        <v>0</v>
      </c>
      <c r="D24" s="14" t="s">
        <v>15</v>
      </c>
      <c r="E24" s="14" t="s">
        <v>15</v>
      </c>
      <c r="F24" s="14" t="s">
        <v>15</v>
      </c>
      <c r="G24" s="14" t="s">
        <v>15</v>
      </c>
      <c r="H24" s="14"/>
      <c r="I24" s="14"/>
      <c r="J24" s="14" t="s">
        <v>15</v>
      </c>
      <c r="K24" s="355"/>
    </row>
    <row r="25" spans="1:11" ht="57" customHeight="1" x14ac:dyDescent="0.25">
      <c r="A25" s="192">
        <v>8</v>
      </c>
      <c r="B25" s="128" t="s">
        <v>181</v>
      </c>
      <c r="C25" s="68">
        <f>SUM(D25:J25)</f>
        <v>813003.3</v>
      </c>
      <c r="D25" s="68">
        <f>SUM(D26:D34)</f>
        <v>110508.79999999999</v>
      </c>
      <c r="E25" s="68">
        <f t="shared" ref="E25:J25" si="5">SUM(E26:E34)</f>
        <v>101428.9</v>
      </c>
      <c r="F25" s="68">
        <f t="shared" si="5"/>
        <v>100718.3</v>
      </c>
      <c r="G25" s="68">
        <f t="shared" si="5"/>
        <v>121408.1</v>
      </c>
      <c r="H25" s="68">
        <f t="shared" si="5"/>
        <v>126346.40000000001</v>
      </c>
      <c r="I25" s="68">
        <f t="shared" si="5"/>
        <v>126246.40000000001</v>
      </c>
      <c r="J25" s="68">
        <f t="shared" si="5"/>
        <v>126346.40000000001</v>
      </c>
      <c r="K25" s="355"/>
    </row>
    <row r="26" spans="1:11" x14ac:dyDescent="0.25">
      <c r="A26" s="192">
        <v>9</v>
      </c>
      <c r="B26" s="128" t="s">
        <v>31</v>
      </c>
      <c r="C26" s="68">
        <f t="shared" si="4"/>
        <v>442203.8</v>
      </c>
      <c r="D26" s="68">
        <v>62124.1</v>
      </c>
      <c r="E26" s="68">
        <v>51800.4</v>
      </c>
      <c r="F26" s="68">
        <v>49104.6</v>
      </c>
      <c r="G26" s="68">
        <v>67760.800000000003</v>
      </c>
      <c r="H26" s="68">
        <v>70471.3</v>
      </c>
      <c r="I26" s="68">
        <v>70471.3</v>
      </c>
      <c r="J26" s="68">
        <v>70471.3</v>
      </c>
      <c r="K26" s="355"/>
    </row>
    <row r="27" spans="1:11" x14ac:dyDescent="0.25">
      <c r="A27" s="192">
        <v>10</v>
      </c>
      <c r="B27" s="199" t="s">
        <v>168</v>
      </c>
      <c r="C27" s="68">
        <f t="shared" si="4"/>
        <v>46009.3</v>
      </c>
      <c r="D27" s="68">
        <f>2265.8+1200+250+100+206.5+79.4+8.6</f>
        <v>4110.3</v>
      </c>
      <c r="E27" s="68">
        <v>6450</v>
      </c>
      <c r="F27" s="68">
        <v>6708</v>
      </c>
      <c r="G27" s="68">
        <v>6976</v>
      </c>
      <c r="H27" s="68">
        <v>7255</v>
      </c>
      <c r="I27" s="68">
        <v>7255</v>
      </c>
      <c r="J27" s="68">
        <v>7255</v>
      </c>
      <c r="K27" s="355"/>
    </row>
    <row r="28" spans="1:11" x14ac:dyDescent="0.25">
      <c r="A28" s="192">
        <v>11</v>
      </c>
      <c r="B28" s="199" t="s">
        <v>170</v>
      </c>
      <c r="C28" s="68">
        <f t="shared" si="4"/>
        <v>203524.09999999998</v>
      </c>
      <c r="D28" s="68">
        <f>2549.7+23584.5+300</f>
        <v>26434.2</v>
      </c>
      <c r="E28" s="68">
        <v>27214.6</v>
      </c>
      <c r="F28" s="68">
        <v>28328.6</v>
      </c>
      <c r="G28" s="68">
        <v>29485.7</v>
      </c>
      <c r="H28" s="68">
        <v>30687</v>
      </c>
      <c r="I28" s="68">
        <v>30687</v>
      </c>
      <c r="J28" s="68">
        <v>30687</v>
      </c>
      <c r="K28" s="355"/>
    </row>
    <row r="29" spans="1:11" x14ac:dyDescent="0.25">
      <c r="A29" s="200">
        <v>12</v>
      </c>
      <c r="B29" s="199" t="s">
        <v>171</v>
      </c>
      <c r="C29" s="68">
        <f t="shared" si="4"/>
        <v>13968.1</v>
      </c>
      <c r="D29" s="230">
        <f>4200.6+2492.2</f>
        <v>6692.8</v>
      </c>
      <c r="E29" s="230">
        <f>858.8+844.1</f>
        <v>1702.9</v>
      </c>
      <c r="F29" s="230">
        <f>893.1+852.5</f>
        <v>1745.6</v>
      </c>
      <c r="G29" s="230">
        <v>928.8</v>
      </c>
      <c r="H29" s="230">
        <v>966</v>
      </c>
      <c r="I29" s="230">
        <v>966</v>
      </c>
      <c r="J29" s="230">
        <v>966</v>
      </c>
      <c r="K29" s="355"/>
    </row>
    <row r="30" spans="1:11" ht="31.5" x14ac:dyDescent="0.25">
      <c r="A30" s="211">
        <v>13</v>
      </c>
      <c r="B30" s="199" t="s">
        <v>173</v>
      </c>
      <c r="C30" s="68">
        <f t="shared" si="4"/>
        <v>3103.5</v>
      </c>
      <c r="D30" s="126">
        <f>400+22.5</f>
        <v>422.5</v>
      </c>
      <c r="E30" s="126">
        <v>412</v>
      </c>
      <c r="F30" s="126">
        <v>428</v>
      </c>
      <c r="G30" s="126">
        <v>446</v>
      </c>
      <c r="H30" s="126">
        <v>465</v>
      </c>
      <c r="I30" s="126">
        <v>465</v>
      </c>
      <c r="J30" s="126">
        <v>465</v>
      </c>
      <c r="K30" s="355"/>
    </row>
    <row r="31" spans="1:11" ht="31.5" x14ac:dyDescent="0.25">
      <c r="A31" s="211">
        <v>14</v>
      </c>
      <c r="B31" s="199" t="s">
        <v>32</v>
      </c>
      <c r="C31" s="68">
        <f t="shared" si="4"/>
        <v>544</v>
      </c>
      <c r="D31" s="126">
        <v>70</v>
      </c>
      <c r="E31" s="126">
        <v>73</v>
      </c>
      <c r="F31" s="126">
        <v>76</v>
      </c>
      <c r="G31" s="126">
        <v>79</v>
      </c>
      <c r="H31" s="126">
        <v>82</v>
      </c>
      <c r="I31" s="126">
        <v>82</v>
      </c>
      <c r="J31" s="126">
        <v>82</v>
      </c>
      <c r="K31" s="355"/>
    </row>
    <row r="32" spans="1:11" x14ac:dyDescent="0.25">
      <c r="A32" s="211">
        <v>15</v>
      </c>
      <c r="B32" s="199" t="s">
        <v>176</v>
      </c>
      <c r="C32" s="68">
        <f t="shared" si="4"/>
        <v>56439.299999999996</v>
      </c>
      <c r="D32" s="126">
        <f>984.9+3400+131.1+42.8+131.1+400+30+358.5+50+100+300</f>
        <v>5928.4000000000005</v>
      </c>
      <c r="E32" s="126">
        <v>6780.5</v>
      </c>
      <c r="F32" s="126">
        <v>7052.3</v>
      </c>
      <c r="G32" s="126">
        <v>8883.7999999999993</v>
      </c>
      <c r="H32" s="126">
        <v>9298.1</v>
      </c>
      <c r="I32" s="126">
        <v>9198.1</v>
      </c>
      <c r="J32" s="126">
        <v>9298.1</v>
      </c>
      <c r="K32" s="355"/>
    </row>
    <row r="33" spans="1:11" ht="34.5" customHeight="1" x14ac:dyDescent="0.25">
      <c r="A33" s="211">
        <v>16</v>
      </c>
      <c r="B33" s="199" t="s">
        <v>177</v>
      </c>
      <c r="C33" s="68">
        <f t="shared" si="4"/>
        <v>46811.199999999997</v>
      </c>
      <c r="D33" s="126">
        <v>4674.5</v>
      </c>
      <c r="E33" s="126">
        <v>6941.5</v>
      </c>
      <c r="F33" s="126">
        <v>7219.2</v>
      </c>
      <c r="G33" s="126">
        <v>6790</v>
      </c>
      <c r="H33" s="126">
        <v>7062</v>
      </c>
      <c r="I33" s="126">
        <v>7062</v>
      </c>
      <c r="J33" s="126">
        <v>7062</v>
      </c>
      <c r="K33" s="355"/>
    </row>
    <row r="34" spans="1:11" ht="22.5" customHeight="1" x14ac:dyDescent="0.25">
      <c r="A34" s="278">
        <v>17</v>
      </c>
      <c r="B34" s="128" t="s">
        <v>33</v>
      </c>
      <c r="C34" s="68">
        <f t="shared" si="4"/>
        <v>400</v>
      </c>
      <c r="D34" s="126">
        <v>52</v>
      </c>
      <c r="E34" s="126">
        <v>54</v>
      </c>
      <c r="F34" s="126">
        <v>56</v>
      </c>
      <c r="G34" s="126">
        <v>58</v>
      </c>
      <c r="H34" s="126">
        <v>60</v>
      </c>
      <c r="I34" s="126">
        <v>60</v>
      </c>
      <c r="J34" s="126">
        <v>60</v>
      </c>
      <c r="K34" s="354"/>
    </row>
    <row r="35" spans="1:11" x14ac:dyDescent="0.25">
      <c r="A35" s="223"/>
      <c r="B35" s="231"/>
      <c r="C35" s="232"/>
      <c r="D35" s="233"/>
      <c r="E35" s="233"/>
      <c r="F35" s="233"/>
      <c r="G35" s="233"/>
      <c r="H35" s="233"/>
      <c r="I35" s="233"/>
      <c r="J35" s="233"/>
      <c r="K35" s="234"/>
    </row>
    <row r="36" spans="1:11" x14ac:dyDescent="0.25">
      <c r="A36" s="197"/>
      <c r="B36" s="235"/>
      <c r="C36" s="236"/>
      <c r="D36" s="236"/>
      <c r="E36" s="236"/>
      <c r="F36" s="236"/>
      <c r="G36" s="236"/>
      <c r="H36" s="236"/>
      <c r="I36" s="236"/>
      <c r="J36" s="236"/>
      <c r="K36" s="234"/>
    </row>
    <row r="37" spans="1:11" x14ac:dyDescent="0.25">
      <c r="A37" s="223"/>
      <c r="B37" s="231"/>
      <c r="C37" s="236"/>
      <c r="D37" s="236"/>
      <c r="E37" s="236"/>
      <c r="F37" s="236"/>
      <c r="G37" s="236"/>
      <c r="H37" s="236"/>
      <c r="I37" s="236"/>
      <c r="J37" s="236"/>
      <c r="K37" s="234"/>
    </row>
    <row r="38" spans="1:11" x14ac:dyDescent="0.25">
      <c r="A38" s="223"/>
      <c r="B38" s="231"/>
      <c r="C38" s="236"/>
      <c r="D38" s="236"/>
      <c r="E38" s="236"/>
      <c r="F38" s="236"/>
      <c r="G38" s="236"/>
      <c r="H38" s="236"/>
      <c r="I38" s="236"/>
      <c r="J38" s="236"/>
      <c r="K38" s="234"/>
    </row>
    <row r="39" spans="1:11" x14ac:dyDescent="0.25">
      <c r="A39" s="223"/>
      <c r="B39" s="231"/>
      <c r="C39" s="236"/>
      <c r="D39" s="236"/>
      <c r="E39" s="236"/>
      <c r="F39" s="236"/>
      <c r="G39" s="236"/>
      <c r="H39" s="236"/>
      <c r="I39" s="236"/>
      <c r="J39" s="236"/>
      <c r="K39" s="234"/>
    </row>
    <row r="40" spans="1:11" x14ac:dyDescent="0.25">
      <c r="A40" s="223"/>
      <c r="B40" s="231"/>
      <c r="C40" s="236"/>
      <c r="D40" s="236"/>
      <c r="E40" s="236"/>
      <c r="F40" s="236"/>
      <c r="G40" s="236"/>
      <c r="H40" s="236"/>
      <c r="I40" s="236"/>
      <c r="J40" s="236"/>
      <c r="K40" s="234"/>
    </row>
    <row r="41" spans="1:11" x14ac:dyDescent="0.25">
      <c r="A41" s="223"/>
      <c r="B41" s="231"/>
      <c r="C41" s="236"/>
      <c r="D41" s="236"/>
      <c r="E41" s="236"/>
      <c r="F41" s="236"/>
      <c r="G41" s="236"/>
      <c r="H41" s="236"/>
      <c r="I41" s="236"/>
      <c r="J41" s="236"/>
      <c r="K41" s="234"/>
    </row>
    <row r="42" spans="1:11" ht="16.5" customHeight="1" x14ac:dyDescent="0.25">
      <c r="A42" s="223"/>
      <c r="B42" s="231"/>
      <c r="C42" s="232"/>
      <c r="D42" s="233"/>
      <c r="E42" s="233"/>
      <c r="F42" s="233"/>
      <c r="G42" s="233"/>
      <c r="H42" s="233"/>
      <c r="I42" s="233"/>
      <c r="J42" s="233"/>
      <c r="K42" s="234"/>
    </row>
    <row r="43" spans="1:11" x14ac:dyDescent="0.25">
      <c r="A43" s="223"/>
      <c r="B43" s="231"/>
      <c r="C43" s="236"/>
      <c r="D43" s="236"/>
      <c r="E43" s="236"/>
      <c r="F43" s="236"/>
      <c r="G43" s="236"/>
      <c r="H43" s="236"/>
      <c r="I43" s="236"/>
      <c r="J43" s="236"/>
      <c r="K43" s="234"/>
    </row>
    <row r="44" spans="1:11" x14ac:dyDescent="0.25">
      <c r="A44" s="223"/>
      <c r="B44" s="231"/>
      <c r="C44" s="236"/>
      <c r="D44" s="236"/>
      <c r="E44" s="236"/>
      <c r="F44" s="236"/>
      <c r="G44" s="236"/>
      <c r="H44" s="236"/>
      <c r="I44" s="236"/>
      <c r="J44" s="236"/>
      <c r="K44" s="234"/>
    </row>
    <row r="45" spans="1:11" x14ac:dyDescent="0.25">
      <c r="A45" s="223"/>
      <c r="B45" s="231"/>
      <c r="C45" s="236"/>
      <c r="D45" s="236"/>
      <c r="E45" s="236"/>
      <c r="F45" s="236"/>
      <c r="G45" s="236"/>
      <c r="H45" s="236"/>
      <c r="I45" s="236"/>
      <c r="J45" s="236"/>
      <c r="K45" s="234"/>
    </row>
    <row r="46" spans="1:11" x14ac:dyDescent="0.25">
      <c r="A46" s="223"/>
      <c r="B46" s="231"/>
      <c r="C46" s="236"/>
      <c r="D46" s="236"/>
      <c r="E46" s="236"/>
      <c r="F46" s="236"/>
      <c r="G46" s="236"/>
      <c r="H46" s="236"/>
      <c r="I46" s="236"/>
      <c r="J46" s="236"/>
      <c r="K46" s="234"/>
    </row>
    <row r="47" spans="1:11" x14ac:dyDescent="0.25">
      <c r="A47" s="223"/>
      <c r="B47" s="231"/>
      <c r="C47" s="236"/>
      <c r="D47" s="236"/>
      <c r="E47" s="236"/>
      <c r="F47" s="236"/>
      <c r="G47" s="236"/>
      <c r="H47" s="236"/>
      <c r="I47" s="236"/>
      <c r="J47" s="236"/>
      <c r="K47" s="234"/>
    </row>
    <row r="48" spans="1:11" x14ac:dyDescent="0.25">
      <c r="A48" s="223"/>
      <c r="B48" s="231"/>
      <c r="C48" s="236"/>
      <c r="D48" s="236"/>
      <c r="E48" s="236"/>
      <c r="F48" s="236"/>
      <c r="G48" s="236"/>
      <c r="H48" s="236"/>
      <c r="I48" s="236"/>
      <c r="J48" s="236"/>
      <c r="K48" s="234"/>
    </row>
    <row r="49" spans="1:11" ht="26.25" hidden="1" customHeight="1" x14ac:dyDescent="0.25">
      <c r="A49" s="223"/>
      <c r="B49" s="225"/>
      <c r="C49" s="236"/>
      <c r="D49" s="236"/>
      <c r="E49" s="236"/>
      <c r="F49" s="236"/>
      <c r="G49" s="236"/>
      <c r="H49" s="236"/>
      <c r="I49" s="236"/>
      <c r="J49" s="236"/>
      <c r="K49" s="234"/>
    </row>
    <row r="50" spans="1:11" x14ac:dyDescent="0.25">
      <c r="A50" s="223"/>
      <c r="B50" s="231"/>
      <c r="C50" s="236"/>
      <c r="D50" s="236"/>
      <c r="E50" s="236"/>
      <c r="F50" s="236"/>
      <c r="G50" s="236"/>
      <c r="H50" s="236"/>
      <c r="I50" s="236"/>
      <c r="J50" s="236"/>
      <c r="K50" s="234"/>
    </row>
    <row r="51" spans="1:11" x14ac:dyDescent="0.25">
      <c r="A51" s="223"/>
      <c r="B51" s="231"/>
      <c r="C51" s="236"/>
      <c r="D51" s="236"/>
      <c r="E51" s="236"/>
      <c r="F51" s="236"/>
      <c r="G51" s="236"/>
      <c r="H51" s="236"/>
      <c r="I51" s="236"/>
      <c r="J51" s="236"/>
      <c r="K51" s="234"/>
    </row>
  </sheetData>
  <mergeCells count="13">
    <mergeCell ref="F1:K1"/>
    <mergeCell ref="F2:K2"/>
    <mergeCell ref="K20:K34"/>
    <mergeCell ref="B17:K17"/>
    <mergeCell ref="B19:K19"/>
    <mergeCell ref="B9:B10"/>
    <mergeCell ref="A6:K6"/>
    <mergeCell ref="A7:K7"/>
    <mergeCell ref="A9:A10"/>
    <mergeCell ref="K9:K10"/>
    <mergeCell ref="C9:J9"/>
    <mergeCell ref="F3:K3"/>
    <mergeCell ref="F4:K4"/>
  </mergeCells>
  <pageMargins left="0.70866141732283472" right="0.27559055118110237" top="0.55118110236220474" bottom="0.15748031496062992" header="0.31496062992125984" footer="0.31496062992125984"/>
  <pageSetup paperSize="9" scale="8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30"/>
  <sheetViews>
    <sheetView zoomScale="90" zoomScaleNormal="90" workbookViewId="0">
      <selection activeCell="B11" sqref="B11:K11"/>
    </sheetView>
  </sheetViews>
  <sheetFormatPr defaultRowHeight="15.75" x14ac:dyDescent="0.25"/>
  <cols>
    <col min="1" max="1" width="7.28515625" style="1" customWidth="1"/>
    <col min="2" max="2" width="57.140625" style="1" customWidth="1"/>
    <col min="3" max="10" width="9.140625" style="1"/>
    <col min="11" max="11" width="11.7109375" style="1" customWidth="1"/>
    <col min="12" max="16384" width="9.140625" style="1"/>
  </cols>
  <sheetData>
    <row r="1" spans="1:11" x14ac:dyDescent="0.25">
      <c r="D1" s="323"/>
      <c r="E1" s="323"/>
      <c r="F1" s="323"/>
      <c r="G1" s="323"/>
      <c r="H1" s="323"/>
      <c r="I1" s="323"/>
      <c r="J1" s="323"/>
      <c r="K1" s="323"/>
    </row>
    <row r="2" spans="1:11" ht="30.75" customHeight="1" x14ac:dyDescent="0.25">
      <c r="B2" s="17"/>
      <c r="C2" s="17"/>
      <c r="D2" s="322" t="s">
        <v>0</v>
      </c>
      <c r="E2" s="322"/>
      <c r="F2" s="322"/>
      <c r="G2" s="322"/>
      <c r="H2" s="322"/>
      <c r="I2" s="322"/>
      <c r="J2" s="322"/>
      <c r="K2" s="322"/>
    </row>
    <row r="3" spans="1:11" ht="30.75" customHeight="1" x14ac:dyDescent="0.25">
      <c r="B3" s="17"/>
      <c r="C3" s="17"/>
      <c r="D3" s="321" t="s">
        <v>123</v>
      </c>
      <c r="E3" s="321"/>
      <c r="F3" s="321"/>
      <c r="G3" s="321"/>
      <c r="H3" s="321"/>
      <c r="I3" s="321"/>
      <c r="J3" s="321"/>
      <c r="K3" s="321"/>
    </row>
    <row r="4" spans="1:1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</row>
    <row r="5" spans="1:11" x14ac:dyDescent="0.25">
      <c r="A5" s="325" t="s">
        <v>94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</row>
    <row r="6" spans="1:11" x14ac:dyDescent="0.25">
      <c r="A6" s="325" t="s">
        <v>96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</row>
    <row r="7" spans="1:11" x14ac:dyDescent="0.25">
      <c r="A7" s="2"/>
      <c r="B7"/>
      <c r="C7"/>
      <c r="D7"/>
      <c r="E7"/>
      <c r="F7"/>
      <c r="G7"/>
      <c r="H7"/>
      <c r="I7"/>
      <c r="J7"/>
    </row>
    <row r="8" spans="1:11" ht="47.25" customHeight="1" x14ac:dyDescent="0.25">
      <c r="A8" s="353" t="s">
        <v>1</v>
      </c>
      <c r="B8" s="353" t="s">
        <v>127</v>
      </c>
      <c r="C8" s="353" t="s">
        <v>122</v>
      </c>
      <c r="D8" s="358" t="s">
        <v>2</v>
      </c>
      <c r="E8" s="359"/>
      <c r="F8" s="359"/>
      <c r="G8" s="359"/>
      <c r="H8" s="359"/>
      <c r="I8" s="359"/>
      <c r="J8" s="360"/>
      <c r="K8" s="327" t="s">
        <v>3</v>
      </c>
    </row>
    <row r="9" spans="1:11" x14ac:dyDescent="0.25">
      <c r="A9" s="355"/>
      <c r="B9" s="355"/>
      <c r="C9" s="355"/>
      <c r="D9" s="208">
        <v>2020</v>
      </c>
      <c r="E9" s="208">
        <v>2021</v>
      </c>
      <c r="F9" s="208">
        <v>2022</v>
      </c>
      <c r="G9" s="208">
        <v>2023</v>
      </c>
      <c r="H9" s="208">
        <v>2024</v>
      </c>
      <c r="I9" s="208">
        <v>2025</v>
      </c>
      <c r="J9" s="208">
        <v>2026</v>
      </c>
      <c r="K9" s="356"/>
    </row>
    <row r="10" spans="1:11" ht="15.75" customHeight="1" x14ac:dyDescent="0.25">
      <c r="A10" s="210">
        <v>1</v>
      </c>
      <c r="B10" s="382" t="s">
        <v>34</v>
      </c>
      <c r="C10" s="383"/>
      <c r="D10" s="383"/>
      <c r="E10" s="383"/>
      <c r="F10" s="383"/>
      <c r="G10" s="383"/>
      <c r="H10" s="383"/>
      <c r="I10" s="383"/>
      <c r="J10" s="383"/>
      <c r="K10" s="384"/>
    </row>
    <row r="11" spans="1:11" ht="15.75" customHeight="1" x14ac:dyDescent="0.25">
      <c r="A11" s="205">
        <v>2</v>
      </c>
      <c r="B11" s="382" t="s">
        <v>182</v>
      </c>
      <c r="C11" s="383"/>
      <c r="D11" s="383"/>
      <c r="E11" s="383"/>
      <c r="F11" s="383"/>
      <c r="G11" s="383"/>
      <c r="H11" s="383"/>
      <c r="I11" s="383"/>
      <c r="J11" s="383"/>
      <c r="K11" s="384"/>
    </row>
    <row r="12" spans="1:11" ht="15.75" customHeight="1" x14ac:dyDescent="0.25">
      <c r="A12" s="208" t="s">
        <v>183</v>
      </c>
      <c r="B12" s="7" t="s">
        <v>4</v>
      </c>
      <c r="C12" s="324" t="s">
        <v>24</v>
      </c>
      <c r="D12" s="385">
        <v>94.1</v>
      </c>
      <c r="E12" s="386">
        <v>94.1</v>
      </c>
      <c r="F12" s="386">
        <v>94.1</v>
      </c>
      <c r="G12" s="386">
        <v>94.1</v>
      </c>
      <c r="H12" s="386">
        <v>94.1</v>
      </c>
      <c r="I12" s="386">
        <v>94.1</v>
      </c>
      <c r="J12" s="386">
        <v>94.1</v>
      </c>
      <c r="K12" s="353" t="s">
        <v>190</v>
      </c>
    </row>
    <row r="13" spans="1:11" ht="33" customHeight="1" x14ac:dyDescent="0.25">
      <c r="A13" s="212"/>
      <c r="B13" s="6" t="s">
        <v>184</v>
      </c>
      <c r="C13" s="324"/>
      <c r="D13" s="385"/>
      <c r="E13" s="387"/>
      <c r="F13" s="387"/>
      <c r="G13" s="387"/>
      <c r="H13" s="387"/>
      <c r="I13" s="387"/>
      <c r="J13" s="387"/>
      <c r="K13" s="355"/>
    </row>
    <row r="14" spans="1:11" x14ac:dyDescent="0.25">
      <c r="A14" s="209">
        <v>4</v>
      </c>
      <c r="B14" s="382" t="s">
        <v>95</v>
      </c>
      <c r="C14" s="383"/>
      <c r="D14" s="383"/>
      <c r="E14" s="383"/>
      <c r="F14" s="383"/>
      <c r="G14" s="383"/>
      <c r="H14" s="383"/>
      <c r="I14" s="383"/>
      <c r="J14" s="383"/>
      <c r="K14" s="384"/>
    </row>
    <row r="15" spans="1:11" x14ac:dyDescent="0.25">
      <c r="A15" s="208">
        <v>5</v>
      </c>
      <c r="B15" s="7" t="s">
        <v>4</v>
      </c>
      <c r="C15" s="324" t="s">
        <v>17</v>
      </c>
      <c r="D15" s="324">
        <v>100</v>
      </c>
      <c r="E15" s="324">
        <v>100</v>
      </c>
      <c r="F15" s="324">
        <v>100</v>
      </c>
      <c r="G15" s="324">
        <v>100</v>
      </c>
      <c r="H15" s="324">
        <v>100</v>
      </c>
      <c r="I15" s="324">
        <v>100</v>
      </c>
      <c r="J15" s="324">
        <v>100</v>
      </c>
      <c r="K15" s="353" t="s">
        <v>190</v>
      </c>
    </row>
    <row r="16" spans="1:11" x14ac:dyDescent="0.25">
      <c r="A16" s="212"/>
      <c r="B16" s="6" t="s">
        <v>185</v>
      </c>
      <c r="C16" s="324"/>
      <c r="D16" s="324"/>
      <c r="E16" s="324"/>
      <c r="F16" s="324"/>
      <c r="G16" s="324"/>
      <c r="H16" s="324"/>
      <c r="I16" s="324"/>
      <c r="J16" s="324"/>
      <c r="K16" s="355"/>
    </row>
    <row r="17" spans="1:11" x14ac:dyDescent="0.25">
      <c r="A17" s="208">
        <v>6</v>
      </c>
      <c r="B17" s="7" t="s">
        <v>5</v>
      </c>
      <c r="C17" s="324" t="s">
        <v>17</v>
      </c>
      <c r="D17" s="324">
        <v>74</v>
      </c>
      <c r="E17" s="385">
        <v>74</v>
      </c>
      <c r="F17" s="324">
        <v>74</v>
      </c>
      <c r="G17" s="324">
        <v>74</v>
      </c>
      <c r="H17" s="324">
        <v>74</v>
      </c>
      <c r="I17" s="324">
        <v>74</v>
      </c>
      <c r="J17" s="324">
        <v>74</v>
      </c>
      <c r="K17" s="355"/>
    </row>
    <row r="18" spans="1:11" ht="47.25" x14ac:dyDescent="0.25">
      <c r="A18" s="212"/>
      <c r="B18" s="238" t="s">
        <v>225</v>
      </c>
      <c r="C18" s="324"/>
      <c r="D18" s="324"/>
      <c r="E18" s="385"/>
      <c r="F18" s="324"/>
      <c r="G18" s="324"/>
      <c r="H18" s="324"/>
      <c r="I18" s="324"/>
      <c r="J18" s="324"/>
      <c r="K18" s="354"/>
    </row>
    <row r="19" spans="1:11" ht="16.5" customHeight="1" x14ac:dyDescent="0.25">
      <c r="A19" s="1" t="s">
        <v>183</v>
      </c>
      <c r="B19" s="1" t="s">
        <v>260</v>
      </c>
    </row>
    <row r="20" spans="1:11" ht="16.5" customHeight="1" x14ac:dyDescent="0.25">
      <c r="A20" s="224"/>
      <c r="B20" s="220"/>
      <c r="C20" s="234"/>
      <c r="D20" s="234"/>
      <c r="E20" s="234"/>
      <c r="F20" s="234"/>
      <c r="G20" s="234"/>
      <c r="H20" s="234"/>
      <c r="I20" s="234"/>
      <c r="J20" s="234"/>
      <c r="K20" s="234"/>
    </row>
    <row r="21" spans="1:11" ht="16.5" customHeight="1" x14ac:dyDescent="0.25">
      <c r="A21" s="224"/>
      <c r="B21" s="220"/>
      <c r="C21" s="234"/>
      <c r="D21" s="234"/>
      <c r="E21" s="234"/>
      <c r="F21" s="234"/>
      <c r="G21" s="234"/>
      <c r="H21" s="234"/>
      <c r="I21" s="234"/>
      <c r="J21" s="234"/>
      <c r="K21" s="234"/>
    </row>
    <row r="22" spans="1:11" ht="16.5" customHeight="1" x14ac:dyDescent="0.25">
      <c r="A22" s="224"/>
      <c r="B22" s="220"/>
      <c r="C22" s="234"/>
      <c r="D22" s="234"/>
      <c r="E22" s="234"/>
      <c r="F22" s="234"/>
      <c r="G22" s="234"/>
      <c r="H22" s="234"/>
      <c r="I22" s="234"/>
      <c r="J22" s="234"/>
      <c r="K22" s="234"/>
    </row>
    <row r="23" spans="1:11" ht="16.5" customHeight="1" x14ac:dyDescent="0.25">
      <c r="A23" s="224"/>
      <c r="B23" s="220"/>
      <c r="C23" s="234"/>
      <c r="D23" s="234"/>
      <c r="E23" s="234"/>
      <c r="F23" s="234"/>
      <c r="G23" s="234"/>
      <c r="H23" s="234"/>
      <c r="I23" s="234"/>
      <c r="J23" s="234"/>
      <c r="K23" s="234"/>
    </row>
    <row r="24" spans="1:11" ht="16.5" customHeight="1" x14ac:dyDescent="0.25">
      <c r="A24" s="224"/>
      <c r="B24" s="220"/>
      <c r="C24" s="234"/>
      <c r="D24" s="234"/>
      <c r="E24" s="234"/>
      <c r="F24" s="234"/>
      <c r="G24" s="234"/>
      <c r="H24" s="234"/>
      <c r="I24" s="234"/>
      <c r="J24" s="234"/>
      <c r="K24" s="234"/>
    </row>
    <row r="25" spans="1:11" ht="16.5" customHeight="1" x14ac:dyDescent="0.25">
      <c r="A25" s="224"/>
      <c r="B25" s="220"/>
      <c r="C25" s="234"/>
      <c r="D25" s="234"/>
      <c r="E25" s="234"/>
      <c r="F25" s="234"/>
      <c r="G25" s="234"/>
      <c r="H25" s="234"/>
      <c r="I25" s="234"/>
      <c r="J25" s="234"/>
      <c r="K25" s="234"/>
    </row>
    <row r="26" spans="1:11" ht="16.5" customHeight="1" x14ac:dyDescent="0.25">
      <c r="A26" s="224"/>
      <c r="B26" s="220"/>
      <c r="C26" s="220"/>
      <c r="D26" s="220"/>
      <c r="E26" s="220"/>
      <c r="F26" s="220"/>
      <c r="G26" s="220"/>
      <c r="H26" s="220"/>
      <c r="I26" s="220"/>
      <c r="J26" s="220"/>
      <c r="K26" s="220"/>
    </row>
    <row r="27" spans="1:11" x14ac:dyDescent="0.25">
      <c r="A27" s="224"/>
      <c r="B27" s="220"/>
      <c r="C27" s="234"/>
      <c r="D27" s="234"/>
      <c r="E27" s="234"/>
      <c r="F27" s="234"/>
      <c r="G27" s="234"/>
      <c r="H27" s="234"/>
      <c r="I27" s="234"/>
      <c r="J27" s="234"/>
      <c r="K27" s="234"/>
    </row>
    <row r="28" spans="1:11" x14ac:dyDescent="0.25">
      <c r="A28" s="224"/>
      <c r="B28" s="220"/>
      <c r="C28" s="234"/>
      <c r="D28" s="234"/>
      <c r="E28" s="234"/>
      <c r="F28" s="234"/>
      <c r="G28" s="234"/>
      <c r="H28" s="234"/>
      <c r="I28" s="234"/>
      <c r="J28" s="234"/>
      <c r="K28" s="234"/>
    </row>
    <row r="29" spans="1:11" x14ac:dyDescent="0.25">
      <c r="A29" s="224"/>
      <c r="B29" s="220"/>
      <c r="C29" s="234"/>
      <c r="D29" s="234"/>
      <c r="E29" s="234"/>
      <c r="F29" s="234"/>
      <c r="G29" s="234"/>
      <c r="H29" s="234"/>
      <c r="I29" s="234"/>
      <c r="J29" s="234"/>
      <c r="K29" s="234"/>
    </row>
    <row r="30" spans="1:11" x14ac:dyDescent="0.25">
      <c r="A30" s="224"/>
      <c r="B30" s="220"/>
      <c r="C30" s="234"/>
      <c r="D30" s="234"/>
      <c r="E30" s="234"/>
      <c r="F30" s="234"/>
      <c r="G30" s="234"/>
      <c r="H30" s="234"/>
      <c r="I30" s="234"/>
      <c r="J30" s="234"/>
      <c r="K30" s="234"/>
    </row>
  </sheetData>
  <mergeCells count="39">
    <mergeCell ref="B10:K10"/>
    <mergeCell ref="B11:K11"/>
    <mergeCell ref="A8:A9"/>
    <mergeCell ref="H17:H18"/>
    <mergeCell ref="G12:G13"/>
    <mergeCell ref="K8:K9"/>
    <mergeCell ref="B8:B9"/>
    <mergeCell ref="I17:I18"/>
    <mergeCell ref="J17:J18"/>
    <mergeCell ref="I12:I13"/>
    <mergeCell ref="J12:J13"/>
    <mergeCell ref="C12:C13"/>
    <mergeCell ref="D12:D13"/>
    <mergeCell ref="E12:E13"/>
    <mergeCell ref="H12:H13"/>
    <mergeCell ref="F12:F13"/>
    <mergeCell ref="D1:K1"/>
    <mergeCell ref="D2:K2"/>
    <mergeCell ref="D3:K3"/>
    <mergeCell ref="C8:C9"/>
    <mergeCell ref="D8:J8"/>
    <mergeCell ref="A5:K5"/>
    <mergeCell ref="A6:K6"/>
    <mergeCell ref="K12:K13"/>
    <mergeCell ref="B14:K14"/>
    <mergeCell ref="C15:C16"/>
    <mergeCell ref="D15:D16"/>
    <mergeCell ref="E15:E16"/>
    <mergeCell ref="F15:F16"/>
    <mergeCell ref="G15:G16"/>
    <mergeCell ref="H15:H16"/>
    <mergeCell ref="I15:I16"/>
    <mergeCell ref="J15:J16"/>
    <mergeCell ref="K15:K18"/>
    <mergeCell ref="C17:C18"/>
    <mergeCell ref="D17:D18"/>
    <mergeCell ref="E17:E18"/>
    <mergeCell ref="F17:F18"/>
    <mergeCell ref="G17:G18"/>
  </mergeCells>
  <pageMargins left="0.70866141732283472" right="0.44" top="0.74803149606299213" bottom="0.23622047244094491" header="0.31496062992125984" footer="0.31496062992125984"/>
  <pageSetup paperSize="9" scale="9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workbookViewId="0">
      <selection activeCell="F3" sqref="F3:K3"/>
    </sheetView>
  </sheetViews>
  <sheetFormatPr defaultRowHeight="15.75" x14ac:dyDescent="0.25"/>
  <cols>
    <col min="1" max="1" width="6" style="1" customWidth="1"/>
    <col min="2" max="2" width="52.28515625" style="1" customWidth="1"/>
    <col min="3" max="10" width="10.140625" style="1" customWidth="1"/>
    <col min="11" max="11" width="22.42578125" style="1" customWidth="1"/>
    <col min="12" max="16384" width="9.140625" style="1"/>
  </cols>
  <sheetData>
    <row r="1" spans="1:12" x14ac:dyDescent="0.25">
      <c r="F1" s="373" t="s">
        <v>289</v>
      </c>
      <c r="G1" s="373"/>
      <c r="H1" s="373"/>
      <c r="I1" s="373"/>
      <c r="J1" s="373"/>
      <c r="K1" s="373"/>
    </row>
    <row r="2" spans="1:12" x14ac:dyDescent="0.25">
      <c r="E2" s="54"/>
      <c r="F2" s="321" t="s">
        <v>301</v>
      </c>
      <c r="G2" s="321"/>
      <c r="H2" s="321"/>
      <c r="I2" s="321"/>
      <c r="J2" s="321"/>
      <c r="K2" s="321"/>
    </row>
    <row r="3" spans="1:12" ht="31.5" customHeight="1" x14ac:dyDescent="0.25">
      <c r="B3" s="17"/>
      <c r="C3" s="17"/>
      <c r="D3" s="17"/>
      <c r="F3" s="322" t="s">
        <v>50</v>
      </c>
      <c r="G3" s="322"/>
      <c r="H3" s="322"/>
      <c r="I3" s="322"/>
      <c r="J3" s="322"/>
      <c r="K3" s="322"/>
      <c r="L3" s="17"/>
    </row>
    <row r="4" spans="1:12" ht="33" customHeight="1" x14ac:dyDescent="0.25">
      <c r="B4" s="17"/>
      <c r="C4" s="17"/>
      <c r="D4" s="17"/>
      <c r="F4" s="321" t="s">
        <v>98</v>
      </c>
      <c r="G4" s="321"/>
      <c r="H4" s="321"/>
      <c r="I4" s="321"/>
      <c r="J4" s="321"/>
      <c r="K4" s="321"/>
      <c r="L4" s="17"/>
    </row>
    <row r="5" spans="1:12" ht="15.75" customHeight="1" x14ac:dyDescent="0.25">
      <c r="A5" s="29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16.5" customHeight="1" x14ac:dyDescent="0.25">
      <c r="A6" s="325" t="s">
        <v>51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17"/>
    </row>
    <row r="7" spans="1:12" ht="16.5" customHeight="1" x14ac:dyDescent="0.25">
      <c r="A7" s="325" t="s">
        <v>97</v>
      </c>
      <c r="B7" s="325"/>
      <c r="C7" s="325"/>
      <c r="D7" s="325"/>
      <c r="E7" s="325"/>
      <c r="F7" s="325"/>
      <c r="G7" s="325"/>
      <c r="H7" s="325"/>
      <c r="I7" s="325"/>
      <c r="J7" s="325"/>
      <c r="K7" s="325"/>
      <c r="L7" s="17"/>
    </row>
    <row r="8" spans="1:12" ht="16.5" customHeight="1" x14ac:dyDescent="0.25">
      <c r="A8" s="29"/>
      <c r="B8"/>
      <c r="C8"/>
      <c r="D8"/>
      <c r="E8"/>
      <c r="F8"/>
      <c r="G8"/>
      <c r="H8"/>
      <c r="I8"/>
      <c r="J8"/>
      <c r="K8"/>
      <c r="L8"/>
    </row>
    <row r="9" spans="1:12" ht="58.5" customHeight="1" x14ac:dyDescent="0.25">
      <c r="A9" s="353" t="s">
        <v>1</v>
      </c>
      <c r="B9" s="353" t="s">
        <v>128</v>
      </c>
      <c r="C9" s="358" t="s">
        <v>52</v>
      </c>
      <c r="D9" s="359"/>
      <c r="E9" s="359"/>
      <c r="F9" s="359"/>
      <c r="G9" s="359"/>
      <c r="H9" s="359"/>
      <c r="I9" s="359"/>
      <c r="J9" s="360"/>
      <c r="K9" s="362" t="s">
        <v>129</v>
      </c>
      <c r="L9"/>
    </row>
    <row r="10" spans="1:12" x14ac:dyDescent="0.25">
      <c r="A10" s="354"/>
      <c r="B10" s="354"/>
      <c r="C10" s="100" t="s">
        <v>53</v>
      </c>
      <c r="D10" s="210">
        <v>2020</v>
      </c>
      <c r="E10" s="210">
        <v>2021</v>
      </c>
      <c r="F10" s="210">
        <v>2022</v>
      </c>
      <c r="G10" s="210">
        <v>2023</v>
      </c>
      <c r="H10" s="210">
        <v>2024</v>
      </c>
      <c r="I10" s="210">
        <v>2025</v>
      </c>
      <c r="J10" s="210">
        <v>2026</v>
      </c>
      <c r="K10" s="363"/>
      <c r="L10"/>
    </row>
    <row r="11" spans="1:12" x14ac:dyDescent="0.25">
      <c r="A11" s="94">
        <v>1</v>
      </c>
      <c r="B11" s="94">
        <v>2</v>
      </c>
      <c r="C11" s="95">
        <v>3</v>
      </c>
      <c r="D11" s="95">
        <v>4</v>
      </c>
      <c r="E11" s="95">
        <v>5</v>
      </c>
      <c r="F11" s="95">
        <v>6</v>
      </c>
      <c r="G11" s="95">
        <v>7</v>
      </c>
      <c r="H11" s="95">
        <v>8</v>
      </c>
      <c r="I11" s="210">
        <v>9</v>
      </c>
      <c r="J11" s="210">
        <v>10</v>
      </c>
      <c r="K11" s="210">
        <v>11</v>
      </c>
      <c r="L11"/>
    </row>
    <row r="12" spans="1:12" ht="48" customHeight="1" x14ac:dyDescent="0.25">
      <c r="A12" s="107">
        <v>1</v>
      </c>
      <c r="B12" s="30" t="s">
        <v>99</v>
      </c>
      <c r="C12" s="20">
        <f>C15</f>
        <v>109270.6</v>
      </c>
      <c r="D12" s="20">
        <f t="shared" ref="D12:J12" si="0">D15</f>
        <v>8850</v>
      </c>
      <c r="E12" s="20">
        <f t="shared" si="0"/>
        <v>13416</v>
      </c>
      <c r="F12" s="20">
        <f t="shared" si="0"/>
        <v>13952.6</v>
      </c>
      <c r="G12" s="20">
        <f t="shared" si="0"/>
        <v>17285</v>
      </c>
      <c r="H12" s="20">
        <f t="shared" si="0"/>
        <v>18589</v>
      </c>
      <c r="I12" s="68">
        <f t="shared" si="0"/>
        <v>18589</v>
      </c>
      <c r="J12" s="68">
        <f t="shared" si="0"/>
        <v>18589</v>
      </c>
      <c r="K12" s="103" t="s">
        <v>126</v>
      </c>
      <c r="L12"/>
    </row>
    <row r="13" spans="1:12" hidden="1" x14ac:dyDescent="0.25">
      <c r="A13" s="93"/>
      <c r="B13" s="83" t="s">
        <v>54</v>
      </c>
      <c r="C13" s="85" t="s">
        <v>15</v>
      </c>
      <c r="D13" s="85" t="s">
        <v>15</v>
      </c>
      <c r="E13" s="85" t="s">
        <v>15</v>
      </c>
      <c r="F13" s="85" t="s">
        <v>15</v>
      </c>
      <c r="G13" s="85" t="s">
        <v>15</v>
      </c>
      <c r="H13" s="85" t="s">
        <v>15</v>
      </c>
      <c r="I13" s="85"/>
      <c r="J13" s="85"/>
      <c r="K13" s="103" t="s">
        <v>126</v>
      </c>
      <c r="L13"/>
    </row>
    <row r="14" spans="1:12" hidden="1" x14ac:dyDescent="0.25">
      <c r="A14" s="93"/>
      <c r="B14" s="83" t="s">
        <v>55</v>
      </c>
      <c r="C14" s="85" t="s">
        <v>15</v>
      </c>
      <c r="D14" s="85" t="s">
        <v>15</v>
      </c>
      <c r="E14" s="85" t="s">
        <v>15</v>
      </c>
      <c r="F14" s="85" t="s">
        <v>15</v>
      </c>
      <c r="G14" s="85" t="s">
        <v>15</v>
      </c>
      <c r="H14" s="85" t="s">
        <v>15</v>
      </c>
      <c r="I14" s="85"/>
      <c r="J14" s="85"/>
      <c r="K14" s="103" t="s">
        <v>126</v>
      </c>
      <c r="L14"/>
    </row>
    <row r="15" spans="1:12" ht="16.5" customHeight="1" x14ac:dyDescent="0.25">
      <c r="A15" s="27">
        <v>2</v>
      </c>
      <c r="B15" s="83" t="s">
        <v>56</v>
      </c>
      <c r="C15" s="14">
        <f>C23</f>
        <v>109270.6</v>
      </c>
      <c r="D15" s="14">
        <f t="shared" ref="D15:J15" si="1">D23</f>
        <v>8850</v>
      </c>
      <c r="E15" s="14">
        <f t="shared" si="1"/>
        <v>13416</v>
      </c>
      <c r="F15" s="14">
        <f t="shared" si="1"/>
        <v>13952.6</v>
      </c>
      <c r="G15" s="14">
        <f t="shared" si="1"/>
        <v>17285</v>
      </c>
      <c r="H15" s="14">
        <f t="shared" si="1"/>
        <v>18589</v>
      </c>
      <c r="I15" s="14">
        <f t="shared" si="1"/>
        <v>18589</v>
      </c>
      <c r="J15" s="14">
        <f t="shared" si="1"/>
        <v>18589</v>
      </c>
      <c r="K15" s="103" t="s">
        <v>126</v>
      </c>
      <c r="L15"/>
    </row>
    <row r="16" spans="1:12" ht="16.5" hidden="1" customHeight="1" x14ac:dyDescent="0.25">
      <c r="A16" s="91"/>
      <c r="B16" s="83" t="s">
        <v>57</v>
      </c>
      <c r="C16" s="85" t="s">
        <v>15</v>
      </c>
      <c r="D16" s="85" t="s">
        <v>15</v>
      </c>
      <c r="E16" s="85" t="s">
        <v>15</v>
      </c>
      <c r="F16" s="85" t="s">
        <v>15</v>
      </c>
      <c r="G16" s="85" t="s">
        <v>15</v>
      </c>
      <c r="H16" s="85" t="s">
        <v>15</v>
      </c>
      <c r="I16" s="85"/>
      <c r="J16" s="85"/>
      <c r="K16" s="103" t="s">
        <v>126</v>
      </c>
      <c r="L16"/>
    </row>
    <row r="17" spans="1:12" ht="16.5" customHeight="1" x14ac:dyDescent="0.25">
      <c r="A17" s="27">
        <v>3</v>
      </c>
      <c r="B17" s="327" t="s">
        <v>58</v>
      </c>
      <c r="C17" s="327"/>
      <c r="D17" s="327"/>
      <c r="E17" s="327"/>
      <c r="F17" s="327"/>
      <c r="G17" s="327"/>
      <c r="H17" s="327"/>
      <c r="I17" s="327"/>
      <c r="J17" s="327"/>
      <c r="K17" s="327"/>
      <c r="L17"/>
    </row>
    <row r="18" spans="1:12" ht="16.5" customHeight="1" x14ac:dyDescent="0.25">
      <c r="A18" s="27">
        <v>4</v>
      </c>
      <c r="B18" s="30" t="s">
        <v>62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05">
        <v>0</v>
      </c>
      <c r="J18" s="205">
        <v>0</v>
      </c>
      <c r="K18" s="103" t="s">
        <v>126</v>
      </c>
      <c r="L18"/>
    </row>
    <row r="19" spans="1:12" ht="16.5" customHeight="1" x14ac:dyDescent="0.25">
      <c r="A19" s="28">
        <v>5</v>
      </c>
      <c r="B19" s="345" t="s">
        <v>59</v>
      </c>
      <c r="C19" s="380"/>
      <c r="D19" s="380"/>
      <c r="E19" s="380"/>
      <c r="F19" s="380"/>
      <c r="G19" s="380"/>
      <c r="H19" s="380"/>
      <c r="I19" s="380"/>
      <c r="J19" s="380"/>
      <c r="K19" s="381"/>
      <c r="L19"/>
    </row>
    <row r="20" spans="1:12" x14ac:dyDescent="0.25">
      <c r="A20" s="27">
        <v>6</v>
      </c>
      <c r="B20" s="30" t="s">
        <v>66</v>
      </c>
      <c r="C20" s="14">
        <f>SUM(D20:J20)</f>
        <v>109270.6</v>
      </c>
      <c r="D20" s="14">
        <f>D23</f>
        <v>8850</v>
      </c>
      <c r="E20" s="14">
        <f t="shared" ref="E20:J20" si="2">E23</f>
        <v>13416</v>
      </c>
      <c r="F20" s="14">
        <f t="shared" si="2"/>
        <v>13952.6</v>
      </c>
      <c r="G20" s="14">
        <f t="shared" si="2"/>
        <v>17285</v>
      </c>
      <c r="H20" s="14">
        <f t="shared" si="2"/>
        <v>18589</v>
      </c>
      <c r="I20" s="14">
        <f t="shared" si="2"/>
        <v>18589</v>
      </c>
      <c r="J20" s="14">
        <f t="shared" si="2"/>
        <v>18589</v>
      </c>
      <c r="K20" s="103" t="s">
        <v>126</v>
      </c>
      <c r="L20"/>
    </row>
    <row r="21" spans="1:12" hidden="1" x14ac:dyDescent="0.25">
      <c r="A21" s="91"/>
      <c r="B21" s="83" t="s">
        <v>54</v>
      </c>
      <c r="C21" s="85" t="s">
        <v>15</v>
      </c>
      <c r="D21" s="85" t="s">
        <v>15</v>
      </c>
      <c r="E21" s="85" t="s">
        <v>15</v>
      </c>
      <c r="F21" s="85" t="s">
        <v>15</v>
      </c>
      <c r="G21" s="85">
        <v>197142</v>
      </c>
      <c r="H21" s="85">
        <v>197142</v>
      </c>
      <c r="I21" s="85"/>
      <c r="J21" s="85"/>
      <c r="K21" s="103" t="s">
        <v>126</v>
      </c>
      <c r="L21"/>
    </row>
    <row r="22" spans="1:12" hidden="1" x14ac:dyDescent="0.25">
      <c r="A22" s="91"/>
      <c r="B22" s="83" t="s">
        <v>55</v>
      </c>
      <c r="C22" s="85" t="s">
        <v>15</v>
      </c>
      <c r="D22" s="85" t="s">
        <v>15</v>
      </c>
      <c r="E22" s="85" t="s">
        <v>15</v>
      </c>
      <c r="F22" s="85" t="s">
        <v>15</v>
      </c>
      <c r="G22" s="85" t="s">
        <v>15</v>
      </c>
      <c r="H22" s="85" t="s">
        <v>15</v>
      </c>
      <c r="I22" s="85"/>
      <c r="J22" s="85"/>
      <c r="K22" s="103" t="s">
        <v>126</v>
      </c>
      <c r="L22"/>
    </row>
    <row r="23" spans="1:12" x14ac:dyDescent="0.25">
      <c r="A23" s="27">
        <v>7</v>
      </c>
      <c r="B23" s="83" t="s">
        <v>56</v>
      </c>
      <c r="C23" s="14">
        <f>SUM(D23:J23)</f>
        <v>109270.6</v>
      </c>
      <c r="D23" s="14">
        <f>SUM(D25:D26)</f>
        <v>8850</v>
      </c>
      <c r="E23" s="14">
        <f t="shared" ref="E23:J23" si="3">SUM(E25:E26)</f>
        <v>13416</v>
      </c>
      <c r="F23" s="14">
        <f t="shared" si="3"/>
        <v>13952.6</v>
      </c>
      <c r="G23" s="14">
        <f t="shared" si="3"/>
        <v>17285</v>
      </c>
      <c r="H23" s="14">
        <f t="shared" si="3"/>
        <v>18589</v>
      </c>
      <c r="I23" s="14">
        <f t="shared" si="3"/>
        <v>18589</v>
      </c>
      <c r="J23" s="14">
        <f t="shared" si="3"/>
        <v>18589</v>
      </c>
      <c r="K23" s="103" t="s">
        <v>126</v>
      </c>
    </row>
    <row r="24" spans="1:12" hidden="1" x14ac:dyDescent="0.25">
      <c r="A24" s="101"/>
      <c r="B24" s="75" t="s">
        <v>57</v>
      </c>
      <c r="C24" s="237">
        <f t="shared" ref="C24" si="4">SUM(D24:J24)</f>
        <v>0</v>
      </c>
      <c r="D24" s="239" t="s">
        <v>15</v>
      </c>
      <c r="E24" s="239" t="s">
        <v>15</v>
      </c>
      <c r="F24" s="239" t="s">
        <v>15</v>
      </c>
      <c r="G24" s="239" t="s">
        <v>15</v>
      </c>
      <c r="H24" s="239" t="s">
        <v>15</v>
      </c>
      <c r="I24" s="239"/>
      <c r="J24" s="239"/>
      <c r="K24" s="202" t="s">
        <v>126</v>
      </c>
    </row>
    <row r="25" spans="1:12" x14ac:dyDescent="0.25">
      <c r="A25" s="206">
        <v>8</v>
      </c>
      <c r="B25" s="128" t="s">
        <v>186</v>
      </c>
      <c r="C25" s="68">
        <f>SUM(D25:J25)</f>
        <v>102931.6</v>
      </c>
      <c r="D25" s="68">
        <v>8095</v>
      </c>
      <c r="E25" s="68">
        <v>12574</v>
      </c>
      <c r="F25" s="68">
        <v>13076.6</v>
      </c>
      <c r="G25" s="68">
        <v>16375</v>
      </c>
      <c r="H25" s="68">
        <v>17642</v>
      </c>
      <c r="I25" s="68">
        <v>17604</v>
      </c>
      <c r="J25" s="68">
        <v>17565</v>
      </c>
      <c r="K25" s="206">
        <v>1</v>
      </c>
    </row>
    <row r="26" spans="1:12" ht="31.5" x14ac:dyDescent="0.25">
      <c r="A26" s="206">
        <v>9</v>
      </c>
      <c r="B26" s="130" t="s">
        <v>143</v>
      </c>
      <c r="C26" s="242">
        <f>SUM(D26:J26)</f>
        <v>6339</v>
      </c>
      <c r="D26" s="242">
        <f>SUM(D27:D28)</f>
        <v>755</v>
      </c>
      <c r="E26" s="242">
        <f t="shared" ref="E26:J26" si="5">SUM(E27:E28)</f>
        <v>842</v>
      </c>
      <c r="F26" s="242">
        <f>SUM(F27:F28)</f>
        <v>876</v>
      </c>
      <c r="G26" s="242">
        <f t="shared" si="5"/>
        <v>910</v>
      </c>
      <c r="H26" s="242">
        <f t="shared" si="5"/>
        <v>947</v>
      </c>
      <c r="I26" s="242">
        <f t="shared" si="5"/>
        <v>985</v>
      </c>
      <c r="J26" s="242">
        <f t="shared" si="5"/>
        <v>1024</v>
      </c>
      <c r="K26" s="206">
        <v>2</v>
      </c>
    </row>
    <row r="27" spans="1:12" ht="31.5" x14ac:dyDescent="0.25">
      <c r="A27" s="206">
        <v>10</v>
      </c>
      <c r="B27" s="129" t="s">
        <v>187</v>
      </c>
      <c r="C27" s="243">
        <f>SUM(D27:J27)</f>
        <v>5550</v>
      </c>
      <c r="D27" s="243">
        <v>655</v>
      </c>
      <c r="E27" s="243">
        <v>738</v>
      </c>
      <c r="F27" s="243">
        <v>768</v>
      </c>
      <c r="G27" s="243">
        <v>798</v>
      </c>
      <c r="H27" s="243">
        <v>830</v>
      </c>
      <c r="I27" s="243">
        <v>863</v>
      </c>
      <c r="J27" s="243">
        <v>898</v>
      </c>
      <c r="K27" s="215" t="s">
        <v>126</v>
      </c>
    </row>
    <row r="28" spans="1:12" ht="47.25" x14ac:dyDescent="0.25">
      <c r="A28" s="206">
        <v>11</v>
      </c>
      <c r="B28" s="131" t="s">
        <v>188</v>
      </c>
      <c r="C28" s="242">
        <f>SUM(D28:J28)</f>
        <v>789</v>
      </c>
      <c r="D28" s="242">
        <v>100</v>
      </c>
      <c r="E28" s="242">
        <v>104</v>
      </c>
      <c r="F28" s="242">
        <v>108</v>
      </c>
      <c r="G28" s="242">
        <v>112</v>
      </c>
      <c r="H28" s="242">
        <v>117</v>
      </c>
      <c r="I28" s="242">
        <v>122</v>
      </c>
      <c r="J28" s="242">
        <v>126</v>
      </c>
      <c r="K28" s="277" t="s">
        <v>126</v>
      </c>
    </row>
    <row r="29" spans="1:12" x14ac:dyDescent="0.25">
      <c r="A29" s="224"/>
      <c r="B29" s="231"/>
      <c r="C29" s="236"/>
      <c r="D29" s="233"/>
      <c r="E29" s="233"/>
      <c r="F29" s="233"/>
      <c r="G29" s="233"/>
      <c r="H29" s="233"/>
      <c r="I29" s="233"/>
      <c r="J29" s="233"/>
      <c r="K29" s="204"/>
    </row>
    <row r="30" spans="1:12" ht="16.5" customHeight="1" x14ac:dyDescent="0.25">
      <c r="A30" s="204"/>
      <c r="B30" s="231"/>
      <c r="C30" s="236"/>
      <c r="D30" s="233"/>
      <c r="E30" s="233"/>
      <c r="F30" s="233"/>
      <c r="G30" s="233"/>
      <c r="H30" s="233"/>
      <c r="I30" s="233"/>
      <c r="J30" s="233"/>
      <c r="K30" s="204"/>
    </row>
    <row r="31" spans="1:12" ht="16.5" customHeight="1" x14ac:dyDescent="0.25">
      <c r="A31" s="224"/>
      <c r="B31" s="231"/>
      <c r="C31" s="236"/>
      <c r="D31" s="233"/>
      <c r="E31" s="233"/>
      <c r="F31" s="233"/>
      <c r="G31" s="233"/>
      <c r="H31" s="233"/>
      <c r="I31" s="233"/>
      <c r="J31" s="233"/>
      <c r="K31" s="204"/>
    </row>
    <row r="32" spans="1:12" ht="16.5" customHeight="1" x14ac:dyDescent="0.25">
      <c r="A32" s="224"/>
      <c r="B32" s="231"/>
      <c r="C32" s="236"/>
      <c r="D32" s="233"/>
      <c r="E32" s="233"/>
      <c r="F32" s="233"/>
      <c r="G32" s="233"/>
      <c r="H32" s="233"/>
      <c r="I32" s="233"/>
      <c r="J32" s="233"/>
      <c r="K32" s="240"/>
    </row>
    <row r="33" spans="1:12" ht="34.5" customHeight="1" x14ac:dyDescent="0.25">
      <c r="A33" s="204"/>
      <c r="B33" s="235"/>
      <c r="C33" s="236"/>
      <c r="D33" s="236"/>
      <c r="E33" s="236"/>
      <c r="F33" s="236"/>
      <c r="G33" s="236"/>
      <c r="H33" s="236"/>
      <c r="I33" s="236"/>
      <c r="J33" s="236"/>
      <c r="K33" s="207"/>
    </row>
    <row r="34" spans="1:12" ht="31.5" customHeight="1" x14ac:dyDescent="0.25">
      <c r="A34" s="224"/>
      <c r="B34" s="231"/>
      <c r="C34" s="236"/>
      <c r="D34" s="233"/>
      <c r="E34" s="233"/>
      <c r="F34" s="233"/>
      <c r="G34" s="233"/>
      <c r="H34" s="233"/>
      <c r="I34" s="233"/>
      <c r="J34" s="233"/>
      <c r="K34" s="241"/>
    </row>
    <row r="35" spans="1:12" ht="16.5" customHeight="1" x14ac:dyDescent="0.25">
      <c r="A35" s="204"/>
      <c r="B35" s="231"/>
      <c r="C35" s="236"/>
      <c r="D35" s="233"/>
      <c r="E35" s="233"/>
      <c r="F35" s="233"/>
      <c r="G35" s="233"/>
      <c r="H35" s="233"/>
      <c r="I35" s="233"/>
      <c r="J35" s="233"/>
      <c r="K35" s="204"/>
    </row>
    <row r="37" spans="1:12" ht="31.5" customHeight="1" x14ac:dyDescent="0.25"/>
    <row r="38" spans="1:12" ht="47.25" customHeight="1" x14ac:dyDescent="0.25"/>
    <row r="39" spans="1:12" ht="31.5" customHeight="1" x14ac:dyDescent="0.25"/>
    <row r="40" spans="1:12" ht="63" customHeight="1" x14ac:dyDescent="0.25"/>
    <row r="42" spans="1:12" x14ac:dyDescent="0.25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</row>
  </sheetData>
  <mergeCells count="12">
    <mergeCell ref="F1:K1"/>
    <mergeCell ref="F2:K2"/>
    <mergeCell ref="B19:K19"/>
    <mergeCell ref="K9:K10"/>
    <mergeCell ref="A9:A10"/>
    <mergeCell ref="A6:K6"/>
    <mergeCell ref="A7:K7"/>
    <mergeCell ref="B17:K17"/>
    <mergeCell ref="B9:B10"/>
    <mergeCell ref="C9:J9"/>
    <mergeCell ref="F3:K3"/>
    <mergeCell ref="F4:K4"/>
  </mergeCells>
  <pageMargins left="0.51181102362204722" right="0.27559055118110237" top="0.47244094488188981" bottom="0.39370078740157483" header="0.39370078740157483" footer="0.19685039370078741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activeCell="E2" sqref="E2:K2"/>
    </sheetView>
  </sheetViews>
  <sheetFormatPr defaultRowHeight="15.75" x14ac:dyDescent="0.25"/>
  <cols>
    <col min="1" max="1" width="7.85546875" style="69" customWidth="1"/>
    <col min="2" max="2" width="55.140625" style="69" customWidth="1"/>
    <col min="3" max="3" width="8.28515625" style="69" customWidth="1"/>
    <col min="4" max="10" width="9.140625" style="69"/>
    <col min="11" max="11" width="11.42578125" style="69" customWidth="1"/>
    <col min="12" max="16384" width="9.140625" style="69"/>
  </cols>
  <sheetData>
    <row r="1" spans="1:12" s="1" customFormat="1" ht="32.25" customHeight="1" x14ac:dyDescent="0.25">
      <c r="D1" s="54"/>
      <c r="E1" s="323" t="s">
        <v>305</v>
      </c>
      <c r="F1" s="323"/>
      <c r="G1" s="323"/>
      <c r="H1" s="323"/>
      <c r="I1" s="323"/>
      <c r="J1" s="323"/>
      <c r="K1" s="323"/>
    </row>
    <row r="2" spans="1:12" ht="29.25" customHeight="1" x14ac:dyDescent="0.25">
      <c r="B2" s="70"/>
      <c r="C2" s="70"/>
      <c r="E2" s="393" t="s">
        <v>0</v>
      </c>
      <c r="F2" s="393"/>
      <c r="G2" s="393"/>
      <c r="H2" s="393"/>
      <c r="I2" s="393"/>
      <c r="J2" s="393"/>
      <c r="K2" s="393"/>
    </row>
    <row r="3" spans="1:12" ht="32.25" customHeight="1" x14ac:dyDescent="0.25">
      <c r="B3" s="70"/>
      <c r="C3" s="70"/>
      <c r="E3" s="394" t="s">
        <v>100</v>
      </c>
      <c r="F3" s="394"/>
      <c r="G3" s="394"/>
      <c r="H3" s="394"/>
      <c r="I3" s="394"/>
      <c r="J3" s="394"/>
      <c r="K3" s="394"/>
    </row>
    <row r="4" spans="1:12" x14ac:dyDescent="0.25">
      <c r="A4" s="71"/>
      <c r="B4" s="70"/>
      <c r="C4" s="70"/>
      <c r="D4" s="70"/>
      <c r="E4" s="70"/>
      <c r="F4" s="70"/>
      <c r="G4" s="70"/>
      <c r="H4" s="70"/>
      <c r="I4" s="70"/>
      <c r="J4" s="70"/>
    </row>
    <row r="5" spans="1:12" x14ac:dyDescent="0.25">
      <c r="A5" s="396" t="s">
        <v>94</v>
      </c>
      <c r="B5" s="396"/>
      <c r="C5" s="396"/>
      <c r="D5" s="396"/>
      <c r="E5" s="396"/>
      <c r="F5" s="396"/>
      <c r="G5" s="396"/>
      <c r="H5" s="396"/>
      <c r="I5" s="396"/>
      <c r="J5" s="396"/>
      <c r="K5" s="396"/>
    </row>
    <row r="6" spans="1:12" x14ac:dyDescent="0.25">
      <c r="A6" s="396" t="s">
        <v>101</v>
      </c>
      <c r="B6" s="396"/>
      <c r="C6" s="396"/>
      <c r="D6" s="396"/>
      <c r="E6" s="396"/>
      <c r="F6" s="396"/>
      <c r="G6" s="396"/>
      <c r="H6" s="396"/>
      <c r="I6" s="396"/>
      <c r="J6" s="396"/>
      <c r="K6" s="396"/>
    </row>
    <row r="7" spans="1:12" x14ac:dyDescent="0.25">
      <c r="A7" s="72"/>
      <c r="B7"/>
      <c r="C7"/>
      <c r="D7"/>
      <c r="E7"/>
      <c r="F7"/>
      <c r="G7"/>
      <c r="H7"/>
      <c r="I7"/>
      <c r="J7"/>
    </row>
    <row r="8" spans="1:12" ht="45.75" customHeight="1" x14ac:dyDescent="0.25">
      <c r="A8" s="353" t="s">
        <v>1</v>
      </c>
      <c r="B8" s="353" t="s">
        <v>127</v>
      </c>
      <c r="C8" s="353" t="s">
        <v>122</v>
      </c>
      <c r="D8" s="358" t="s">
        <v>2</v>
      </c>
      <c r="E8" s="359"/>
      <c r="F8" s="359"/>
      <c r="G8" s="359"/>
      <c r="H8" s="359"/>
      <c r="I8" s="359"/>
      <c r="J8" s="360"/>
      <c r="K8" s="327" t="s">
        <v>3</v>
      </c>
    </row>
    <row r="9" spans="1:12" x14ac:dyDescent="0.25">
      <c r="A9" s="354"/>
      <c r="B9" s="354"/>
      <c r="C9" s="354"/>
      <c r="D9" s="205">
        <v>2020</v>
      </c>
      <c r="E9" s="205">
        <v>2021</v>
      </c>
      <c r="F9" s="205">
        <v>2022</v>
      </c>
      <c r="G9" s="205">
        <v>2023</v>
      </c>
      <c r="H9" s="205">
        <v>2024</v>
      </c>
      <c r="I9" s="205">
        <v>2025</v>
      </c>
      <c r="J9" s="205">
        <v>2026</v>
      </c>
      <c r="K9" s="327"/>
    </row>
    <row r="10" spans="1:12" x14ac:dyDescent="0.25">
      <c r="A10" s="167">
        <v>1</v>
      </c>
      <c r="B10" s="395" t="s">
        <v>35</v>
      </c>
      <c r="C10" s="395"/>
      <c r="D10" s="395"/>
      <c r="E10" s="395"/>
      <c r="F10" s="395"/>
      <c r="G10" s="395"/>
      <c r="H10" s="395"/>
      <c r="I10" s="395"/>
      <c r="J10" s="395"/>
      <c r="K10" s="395"/>
    </row>
    <row r="11" spans="1:12" ht="33" customHeight="1" x14ac:dyDescent="0.25">
      <c r="A11" s="167">
        <v>2</v>
      </c>
      <c r="B11" s="395" t="s">
        <v>227</v>
      </c>
      <c r="C11" s="395"/>
      <c r="D11" s="395"/>
      <c r="E11" s="395"/>
      <c r="F11" s="395"/>
      <c r="G11" s="395"/>
      <c r="H11" s="395"/>
      <c r="I11" s="395"/>
      <c r="J11" s="395"/>
      <c r="K11" s="395"/>
    </row>
    <row r="12" spans="1:12" customFormat="1" ht="15.75" customHeight="1" x14ac:dyDescent="0.25">
      <c r="A12" s="391">
        <v>3</v>
      </c>
      <c r="B12" s="75" t="s">
        <v>4</v>
      </c>
      <c r="C12" s="390" t="s">
        <v>91</v>
      </c>
      <c r="D12" s="390" t="s">
        <v>15</v>
      </c>
      <c r="E12" s="390" t="s">
        <v>15</v>
      </c>
      <c r="F12" s="390" t="s">
        <v>15</v>
      </c>
      <c r="G12" s="390">
        <v>5</v>
      </c>
      <c r="H12" s="390">
        <v>5</v>
      </c>
      <c r="I12" s="390">
        <v>5</v>
      </c>
      <c r="J12" s="388">
        <v>5</v>
      </c>
      <c r="K12" s="324" t="s">
        <v>241</v>
      </c>
    </row>
    <row r="13" spans="1:12" customFormat="1" ht="31.5" x14ac:dyDescent="0.25">
      <c r="A13" s="392"/>
      <c r="B13" s="76" t="s">
        <v>265</v>
      </c>
      <c r="C13" s="390"/>
      <c r="D13" s="390"/>
      <c r="E13" s="390"/>
      <c r="F13" s="390"/>
      <c r="G13" s="390"/>
      <c r="H13" s="390"/>
      <c r="I13" s="390"/>
      <c r="J13" s="388"/>
      <c r="K13" s="324"/>
    </row>
    <row r="14" spans="1:12" customFormat="1" x14ac:dyDescent="0.25">
      <c r="A14" s="391">
        <v>4</v>
      </c>
      <c r="B14" s="77" t="s">
        <v>5</v>
      </c>
      <c r="C14" s="388" t="s">
        <v>13</v>
      </c>
      <c r="D14" s="388" t="s">
        <v>15</v>
      </c>
      <c r="E14" s="388" t="s">
        <v>15</v>
      </c>
      <c r="F14" s="388" t="s">
        <v>15</v>
      </c>
      <c r="G14" s="388">
        <v>15</v>
      </c>
      <c r="H14" s="388">
        <v>15</v>
      </c>
      <c r="I14" s="388">
        <v>15</v>
      </c>
      <c r="J14" s="388">
        <v>15</v>
      </c>
      <c r="K14" s="324"/>
      <c r="L14" s="78"/>
    </row>
    <row r="15" spans="1:12" customFormat="1" ht="22.5" customHeight="1" x14ac:dyDescent="0.25">
      <c r="A15" s="392"/>
      <c r="B15" s="79" t="s">
        <v>266</v>
      </c>
      <c r="C15" s="388"/>
      <c r="D15" s="388"/>
      <c r="E15" s="388"/>
      <c r="F15" s="388"/>
      <c r="G15" s="388"/>
      <c r="H15" s="388"/>
      <c r="I15" s="388"/>
      <c r="J15" s="388"/>
      <c r="K15" s="324"/>
      <c r="L15" s="78"/>
    </row>
    <row r="16" spans="1:12" customFormat="1" x14ac:dyDescent="0.25">
      <c r="A16" s="391">
        <v>5</v>
      </c>
      <c r="B16" s="77" t="s">
        <v>6</v>
      </c>
      <c r="C16" s="388" t="s">
        <v>17</v>
      </c>
      <c r="D16" s="389" t="s">
        <v>15</v>
      </c>
      <c r="E16" s="389" t="s">
        <v>15</v>
      </c>
      <c r="F16" s="389" t="s">
        <v>15</v>
      </c>
      <c r="G16" s="389" t="s">
        <v>226</v>
      </c>
      <c r="H16" s="389" t="s">
        <v>226</v>
      </c>
      <c r="I16" s="389" t="s">
        <v>226</v>
      </c>
      <c r="J16" s="389" t="s">
        <v>226</v>
      </c>
      <c r="K16" s="324"/>
    </row>
    <row r="17" spans="1:11" customFormat="1" ht="31.5" x14ac:dyDescent="0.25">
      <c r="A17" s="392"/>
      <c r="B17" s="79" t="s">
        <v>124</v>
      </c>
      <c r="C17" s="388"/>
      <c r="D17" s="389"/>
      <c r="E17" s="389"/>
      <c r="F17" s="389"/>
      <c r="G17" s="389"/>
      <c r="H17" s="389"/>
      <c r="I17" s="389"/>
      <c r="J17" s="389"/>
      <c r="K17" s="324"/>
    </row>
    <row r="18" spans="1:11" x14ac:dyDescent="0.25">
      <c r="A18" s="391">
        <v>6</v>
      </c>
      <c r="B18" s="77" t="s">
        <v>16</v>
      </c>
      <c r="C18" s="388" t="s">
        <v>13</v>
      </c>
      <c r="D18" s="388">
        <v>10</v>
      </c>
      <c r="E18" s="388">
        <v>10</v>
      </c>
      <c r="F18" s="388">
        <v>10</v>
      </c>
      <c r="G18" s="388" t="s">
        <v>15</v>
      </c>
      <c r="H18" s="388" t="s">
        <v>15</v>
      </c>
      <c r="I18" s="388" t="s">
        <v>15</v>
      </c>
      <c r="J18" s="388" t="s">
        <v>15</v>
      </c>
      <c r="K18" s="324"/>
    </row>
    <row r="19" spans="1:11" ht="31.5" x14ac:dyDescent="0.25">
      <c r="A19" s="392"/>
      <c r="B19" s="79" t="s">
        <v>298</v>
      </c>
      <c r="C19" s="388"/>
      <c r="D19" s="388"/>
      <c r="E19" s="388"/>
      <c r="F19" s="388"/>
      <c r="G19" s="388"/>
      <c r="H19" s="388"/>
      <c r="I19" s="388"/>
      <c r="J19" s="388"/>
      <c r="K19" s="324"/>
    </row>
  </sheetData>
  <mergeCells count="49">
    <mergeCell ref="G12:G13"/>
    <mergeCell ref="A16:A17"/>
    <mergeCell ref="C16:C17"/>
    <mergeCell ref="D16:D17"/>
    <mergeCell ref="E16:E17"/>
    <mergeCell ref="F16:F17"/>
    <mergeCell ref="A12:A13"/>
    <mergeCell ref="C12:C13"/>
    <mergeCell ref="D12:D13"/>
    <mergeCell ref="E12:E13"/>
    <mergeCell ref="F12:F13"/>
    <mergeCell ref="A14:A15"/>
    <mergeCell ref="C14:C15"/>
    <mergeCell ref="D14:D15"/>
    <mergeCell ref="E14:E15"/>
    <mergeCell ref="F14:F15"/>
    <mergeCell ref="E2:K2"/>
    <mergeCell ref="E3:K3"/>
    <mergeCell ref="E1:K1"/>
    <mergeCell ref="B10:K10"/>
    <mergeCell ref="B11:K11"/>
    <mergeCell ref="A5:K5"/>
    <mergeCell ref="A6:K6"/>
    <mergeCell ref="A8:A9"/>
    <mergeCell ref="B8:B9"/>
    <mergeCell ref="C8:C9"/>
    <mergeCell ref="K8:K9"/>
    <mergeCell ref="D8:J8"/>
    <mergeCell ref="A18:A19"/>
    <mergeCell ref="C18:C19"/>
    <mergeCell ref="D18:D19"/>
    <mergeCell ref="E18:E19"/>
    <mergeCell ref="F18:F19"/>
    <mergeCell ref="G18:G19"/>
    <mergeCell ref="H18:H19"/>
    <mergeCell ref="I18:I19"/>
    <mergeCell ref="J18:J19"/>
    <mergeCell ref="K12:K19"/>
    <mergeCell ref="J12:J13"/>
    <mergeCell ref="I14:I15"/>
    <mergeCell ref="J14:J15"/>
    <mergeCell ref="I16:I17"/>
    <mergeCell ref="J16:J17"/>
    <mergeCell ref="G16:G17"/>
    <mergeCell ref="H16:H17"/>
    <mergeCell ref="H12:H13"/>
    <mergeCell ref="I12:I13"/>
    <mergeCell ref="H14:H15"/>
    <mergeCell ref="G14:G15"/>
  </mergeCells>
  <pageMargins left="0.70866141732283472" right="0.46" top="0.74803149606299213" bottom="0.47244094488188981" header="0.31496062992125984" footer="0.31496062992125984"/>
  <pageSetup paperSize="9" scale="9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workbookViewId="0">
      <selection activeCell="F3" sqref="F3:K3"/>
    </sheetView>
  </sheetViews>
  <sheetFormatPr defaultRowHeight="15" x14ac:dyDescent="0.25"/>
  <cols>
    <col min="2" max="2" width="36.7109375" customWidth="1"/>
    <col min="3" max="10" width="9.85546875" customWidth="1"/>
    <col min="11" max="11" width="23" customWidth="1"/>
  </cols>
  <sheetData>
    <row r="1" spans="1:11" s="1" customFormat="1" ht="15.75" x14ac:dyDescent="0.25">
      <c r="E1" s="54"/>
      <c r="F1" s="373" t="s">
        <v>290</v>
      </c>
      <c r="G1" s="373"/>
      <c r="H1" s="373"/>
      <c r="I1" s="373"/>
      <c r="J1" s="373"/>
      <c r="K1" s="373"/>
    </row>
    <row r="2" spans="1:11" s="1" customFormat="1" ht="15.75" x14ac:dyDescent="0.25">
      <c r="E2" s="54"/>
      <c r="F2" s="321" t="s">
        <v>301</v>
      </c>
      <c r="G2" s="321"/>
      <c r="H2" s="321"/>
      <c r="I2" s="321"/>
      <c r="J2" s="321"/>
      <c r="K2" s="321"/>
    </row>
    <row r="3" spans="1:11" s="70" customFormat="1" ht="30" customHeight="1" x14ac:dyDescent="0.25">
      <c r="F3" s="393" t="s">
        <v>76</v>
      </c>
      <c r="G3" s="393"/>
      <c r="H3" s="393"/>
      <c r="I3" s="393"/>
      <c r="J3" s="393"/>
      <c r="K3" s="393"/>
    </row>
    <row r="4" spans="1:11" s="70" customFormat="1" ht="30" customHeight="1" x14ac:dyDescent="0.25">
      <c r="F4" s="394" t="s">
        <v>102</v>
      </c>
      <c r="G4" s="394"/>
      <c r="H4" s="394"/>
      <c r="I4" s="394"/>
      <c r="J4" s="394"/>
      <c r="K4" s="394"/>
    </row>
    <row r="5" spans="1:11" s="70" customFormat="1" ht="15.75" x14ac:dyDescent="0.25">
      <c r="E5" s="80"/>
    </row>
    <row r="6" spans="1:11" s="70" customFormat="1" ht="15.75" x14ac:dyDescent="0.25">
      <c r="A6" s="396" t="s">
        <v>51</v>
      </c>
      <c r="B6" s="396"/>
      <c r="C6" s="396"/>
      <c r="D6" s="396"/>
      <c r="E6" s="396"/>
      <c r="F6" s="396"/>
      <c r="G6" s="396"/>
      <c r="H6" s="396"/>
      <c r="I6" s="396"/>
      <c r="J6" s="396"/>
      <c r="K6" s="396"/>
    </row>
    <row r="7" spans="1:11" s="70" customFormat="1" ht="15.75" x14ac:dyDescent="0.25">
      <c r="A7" s="398" t="s">
        <v>103</v>
      </c>
      <c r="B7" s="398"/>
      <c r="C7" s="398"/>
      <c r="D7" s="398"/>
      <c r="E7" s="398"/>
      <c r="F7" s="398"/>
      <c r="G7" s="398"/>
      <c r="H7" s="398"/>
      <c r="I7" s="398"/>
      <c r="J7" s="398"/>
      <c r="K7" s="398"/>
    </row>
    <row r="8" spans="1:11" x14ac:dyDescent="0.25">
      <c r="A8" s="81"/>
    </row>
    <row r="9" spans="1:11" ht="65.25" customHeight="1" x14ac:dyDescent="0.25">
      <c r="A9" s="353" t="s">
        <v>1</v>
      </c>
      <c r="B9" s="353" t="s">
        <v>128</v>
      </c>
      <c r="C9" s="358" t="s">
        <v>52</v>
      </c>
      <c r="D9" s="359"/>
      <c r="E9" s="359"/>
      <c r="F9" s="359"/>
      <c r="G9" s="359"/>
      <c r="H9" s="359"/>
      <c r="I9" s="359"/>
      <c r="J9" s="360"/>
      <c r="K9" s="362" t="s">
        <v>129</v>
      </c>
    </row>
    <row r="10" spans="1:11" ht="15.75" x14ac:dyDescent="0.25">
      <c r="A10" s="354"/>
      <c r="B10" s="354"/>
      <c r="C10" s="164" t="s">
        <v>53</v>
      </c>
      <c r="D10" s="164">
        <v>2020</v>
      </c>
      <c r="E10" s="164">
        <v>2021</v>
      </c>
      <c r="F10" s="210">
        <v>2022</v>
      </c>
      <c r="G10" s="210">
        <v>2023</v>
      </c>
      <c r="H10" s="210">
        <v>2024</v>
      </c>
      <c r="I10" s="210">
        <v>2025</v>
      </c>
      <c r="J10" s="210">
        <v>2026</v>
      </c>
      <c r="K10" s="363"/>
    </row>
    <row r="11" spans="1:11" ht="63" x14ac:dyDescent="0.25">
      <c r="A11" s="167">
        <v>1</v>
      </c>
      <c r="B11" s="168" t="s">
        <v>104</v>
      </c>
      <c r="C11" s="84">
        <f t="shared" ref="C11:J11" si="0">SUM(C12:C15)</f>
        <v>19246.900000000001</v>
      </c>
      <c r="D11" s="84">
        <f t="shared" si="0"/>
        <v>4500</v>
      </c>
      <c r="E11" s="84">
        <f t="shared" si="0"/>
        <v>7072</v>
      </c>
      <c r="F11" s="84">
        <f t="shared" si="0"/>
        <v>7354.9</v>
      </c>
      <c r="G11" s="84">
        <f t="shared" si="0"/>
        <v>80</v>
      </c>
      <c r="H11" s="84">
        <f t="shared" si="0"/>
        <v>80</v>
      </c>
      <c r="I11" s="84">
        <f t="shared" si="0"/>
        <v>80</v>
      </c>
      <c r="J11" s="84">
        <f t="shared" si="0"/>
        <v>80</v>
      </c>
      <c r="K11" s="165" t="s">
        <v>126</v>
      </c>
    </row>
    <row r="12" spans="1:11" ht="15.75" hidden="1" x14ac:dyDescent="0.25">
      <c r="A12" s="167"/>
      <c r="B12" s="168" t="s">
        <v>54</v>
      </c>
      <c r="C12" s="85" t="s">
        <v>15</v>
      </c>
      <c r="D12" s="85" t="s">
        <v>15</v>
      </c>
      <c r="E12" s="85" t="s">
        <v>15</v>
      </c>
      <c r="F12" s="85" t="s">
        <v>15</v>
      </c>
      <c r="G12" s="85" t="s">
        <v>15</v>
      </c>
      <c r="H12" s="85" t="s">
        <v>15</v>
      </c>
      <c r="I12" s="85"/>
      <c r="J12" s="85"/>
      <c r="K12" s="165" t="s">
        <v>126</v>
      </c>
    </row>
    <row r="13" spans="1:11" ht="15.75" hidden="1" x14ac:dyDescent="0.25">
      <c r="A13" s="167"/>
      <c r="B13" s="168" t="s">
        <v>55</v>
      </c>
      <c r="C13" s="85" t="s">
        <v>15</v>
      </c>
      <c r="D13" s="85" t="s">
        <v>15</v>
      </c>
      <c r="E13" s="85" t="s">
        <v>15</v>
      </c>
      <c r="F13" s="85" t="s">
        <v>15</v>
      </c>
      <c r="G13" s="85" t="s">
        <v>15</v>
      </c>
      <c r="H13" s="85" t="s">
        <v>15</v>
      </c>
      <c r="I13" s="85"/>
      <c r="J13" s="85"/>
      <c r="K13" s="165" t="s">
        <v>126</v>
      </c>
    </row>
    <row r="14" spans="1:11" ht="15.75" x14ac:dyDescent="0.25">
      <c r="A14" s="167">
        <v>2</v>
      </c>
      <c r="B14" s="168" t="s">
        <v>56</v>
      </c>
      <c r="C14" s="85">
        <f t="shared" ref="C14:J14" si="1">C22</f>
        <v>19246.900000000001</v>
      </c>
      <c r="D14" s="85">
        <f t="shared" si="1"/>
        <v>4500</v>
      </c>
      <c r="E14" s="85">
        <f t="shared" si="1"/>
        <v>7072</v>
      </c>
      <c r="F14" s="85">
        <f t="shared" si="1"/>
        <v>7354.9</v>
      </c>
      <c r="G14" s="85">
        <f t="shared" si="1"/>
        <v>80</v>
      </c>
      <c r="H14" s="85">
        <f t="shared" si="1"/>
        <v>80</v>
      </c>
      <c r="I14" s="85">
        <f t="shared" si="1"/>
        <v>80</v>
      </c>
      <c r="J14" s="85">
        <f t="shared" si="1"/>
        <v>80</v>
      </c>
      <c r="K14" s="165" t="s">
        <v>126</v>
      </c>
    </row>
    <row r="15" spans="1:11" ht="15.75" hidden="1" x14ac:dyDescent="0.25">
      <c r="A15" s="82"/>
      <c r="B15" s="168" t="s">
        <v>57</v>
      </c>
      <c r="C15" s="85" t="s">
        <v>15</v>
      </c>
      <c r="D15" s="85" t="s">
        <v>15</v>
      </c>
      <c r="E15" s="85" t="s">
        <v>15</v>
      </c>
      <c r="F15" s="85" t="s">
        <v>15</v>
      </c>
      <c r="G15" s="85" t="s">
        <v>15</v>
      </c>
      <c r="H15" s="85" t="s">
        <v>15</v>
      </c>
      <c r="I15" s="85"/>
      <c r="J15" s="85"/>
      <c r="K15" s="165" t="s">
        <v>126</v>
      </c>
    </row>
    <row r="16" spans="1:11" ht="15.75" x14ac:dyDescent="0.25">
      <c r="A16" s="167">
        <v>3</v>
      </c>
      <c r="B16" s="397" t="s">
        <v>58</v>
      </c>
      <c r="C16" s="397"/>
      <c r="D16" s="397"/>
      <c r="E16" s="397"/>
      <c r="F16" s="397"/>
      <c r="G16" s="397"/>
      <c r="H16" s="397"/>
      <c r="I16" s="397"/>
      <c r="J16" s="397"/>
      <c r="K16" s="397"/>
    </row>
    <row r="17" spans="1:11" ht="15.75" x14ac:dyDescent="0.25">
      <c r="A17" s="167">
        <v>4</v>
      </c>
      <c r="B17" s="168" t="s">
        <v>62</v>
      </c>
      <c r="C17" s="167">
        <v>0</v>
      </c>
      <c r="D17" s="167">
        <v>0</v>
      </c>
      <c r="E17" s="167">
        <v>0</v>
      </c>
      <c r="F17" s="167">
        <v>0</v>
      </c>
      <c r="G17" s="167">
        <v>0</v>
      </c>
      <c r="H17" s="167">
        <v>0</v>
      </c>
      <c r="I17" s="218">
        <v>0</v>
      </c>
      <c r="J17" s="218">
        <v>0</v>
      </c>
      <c r="K17" s="165" t="s">
        <v>126</v>
      </c>
    </row>
    <row r="18" spans="1:11" ht="15.75" x14ac:dyDescent="0.25">
      <c r="A18" s="167">
        <v>5</v>
      </c>
      <c r="B18" s="397" t="s">
        <v>59</v>
      </c>
      <c r="C18" s="397"/>
      <c r="D18" s="397"/>
      <c r="E18" s="397"/>
      <c r="F18" s="397"/>
      <c r="G18" s="397"/>
      <c r="H18" s="397"/>
      <c r="I18" s="397"/>
      <c r="J18" s="397"/>
      <c r="K18" s="397"/>
    </row>
    <row r="19" spans="1:11" ht="31.5" x14ac:dyDescent="0.25">
      <c r="A19" s="167">
        <v>6</v>
      </c>
      <c r="B19" s="166" t="s">
        <v>66</v>
      </c>
      <c r="C19" s="84">
        <f t="shared" ref="C19:C23" si="2">SUM(D19:J19)</f>
        <v>19246.900000000001</v>
      </c>
      <c r="D19" s="84">
        <f>SUM(D20:D23)</f>
        <v>4500</v>
      </c>
      <c r="E19" s="84">
        <f>SUM(E20:E23)</f>
        <v>7072</v>
      </c>
      <c r="F19" s="84">
        <f>SUM(F20:F23)</f>
        <v>7354.9</v>
      </c>
      <c r="G19" s="84">
        <f>SUM(G20:G23)</f>
        <v>80</v>
      </c>
      <c r="H19" s="84">
        <f>SUM(H20:H23)</f>
        <v>80</v>
      </c>
      <c r="I19" s="84">
        <f t="shared" ref="I19:J19" si="3">SUM(I20:I23)</f>
        <v>80</v>
      </c>
      <c r="J19" s="84">
        <f t="shared" si="3"/>
        <v>80</v>
      </c>
      <c r="K19" s="165" t="s">
        <v>126</v>
      </c>
    </row>
    <row r="20" spans="1:11" ht="15.75" hidden="1" x14ac:dyDescent="0.25">
      <c r="A20" s="82"/>
      <c r="B20" s="168" t="s">
        <v>54</v>
      </c>
      <c r="C20" s="84">
        <f t="shared" si="2"/>
        <v>0</v>
      </c>
      <c r="D20" s="85" t="s">
        <v>15</v>
      </c>
      <c r="E20" s="85" t="s">
        <v>15</v>
      </c>
      <c r="F20" s="85" t="s">
        <v>15</v>
      </c>
      <c r="G20" s="85" t="s">
        <v>15</v>
      </c>
      <c r="H20" s="85" t="s">
        <v>15</v>
      </c>
      <c r="I20" s="85"/>
      <c r="J20" s="85"/>
      <c r="K20" s="165" t="s">
        <v>126</v>
      </c>
    </row>
    <row r="21" spans="1:11" ht="15.75" hidden="1" x14ac:dyDescent="0.25">
      <c r="A21" s="82"/>
      <c r="B21" s="86" t="s">
        <v>55</v>
      </c>
      <c r="C21" s="84">
        <f t="shared" si="2"/>
        <v>0</v>
      </c>
      <c r="D21" s="85" t="s">
        <v>15</v>
      </c>
      <c r="E21" s="85" t="s">
        <v>15</v>
      </c>
      <c r="F21" s="85" t="s">
        <v>15</v>
      </c>
      <c r="G21" s="85" t="s">
        <v>15</v>
      </c>
      <c r="H21" s="85" t="s">
        <v>15</v>
      </c>
      <c r="I21" s="85"/>
      <c r="J21" s="85"/>
      <c r="K21" s="165" t="s">
        <v>126</v>
      </c>
    </row>
    <row r="22" spans="1:11" ht="15.75" x14ac:dyDescent="0.25">
      <c r="A22" s="82">
        <v>7</v>
      </c>
      <c r="B22" s="168" t="s">
        <v>56</v>
      </c>
      <c r="C22" s="84">
        <f>SUM(D22:J22)</f>
        <v>19246.900000000001</v>
      </c>
      <c r="D22" s="85">
        <f>SUM(D24:D27)</f>
        <v>4500</v>
      </c>
      <c r="E22" s="85">
        <f t="shared" ref="E22:I22" si="4">SUM(E24:E27)</f>
        <v>7072</v>
      </c>
      <c r="F22" s="85">
        <f t="shared" si="4"/>
        <v>7354.9</v>
      </c>
      <c r="G22" s="85">
        <f t="shared" si="4"/>
        <v>80</v>
      </c>
      <c r="H22" s="85">
        <f t="shared" si="4"/>
        <v>80</v>
      </c>
      <c r="I22" s="85">
        <f t="shared" si="4"/>
        <v>80</v>
      </c>
      <c r="J22" s="85">
        <f>SUM(J24:J27)</f>
        <v>80</v>
      </c>
      <c r="K22" s="165" t="s">
        <v>126</v>
      </c>
    </row>
    <row r="23" spans="1:11" ht="15.75" hidden="1" x14ac:dyDescent="0.25">
      <c r="A23" s="82"/>
      <c r="B23" s="168" t="s">
        <v>57</v>
      </c>
      <c r="C23" s="84">
        <f t="shared" si="2"/>
        <v>0</v>
      </c>
      <c r="D23" s="85" t="s">
        <v>15</v>
      </c>
      <c r="E23" s="85" t="s">
        <v>15</v>
      </c>
      <c r="F23" s="85" t="s">
        <v>15</v>
      </c>
      <c r="G23" s="85" t="s">
        <v>15</v>
      </c>
      <c r="H23" s="85" t="s">
        <v>15</v>
      </c>
      <c r="I23" s="85"/>
      <c r="J23" s="85"/>
      <c r="K23" s="165" t="s">
        <v>126</v>
      </c>
    </row>
    <row r="24" spans="1:11" ht="48.75" customHeight="1" x14ac:dyDescent="0.25">
      <c r="A24" s="163">
        <v>8</v>
      </c>
      <c r="B24" s="76" t="s">
        <v>242</v>
      </c>
      <c r="C24" s="84">
        <f>SUM(D24:J24)</f>
        <v>100</v>
      </c>
      <c r="D24" s="84">
        <v>0</v>
      </c>
      <c r="E24" s="84">
        <v>0</v>
      </c>
      <c r="F24" s="84">
        <v>0</v>
      </c>
      <c r="G24" s="84">
        <v>25</v>
      </c>
      <c r="H24" s="84">
        <f t="shared" ref="H24:J25" si="5">(80-30)/2</f>
        <v>25</v>
      </c>
      <c r="I24" s="84">
        <f t="shared" si="5"/>
        <v>25</v>
      </c>
      <c r="J24" s="84">
        <f t="shared" si="5"/>
        <v>25</v>
      </c>
      <c r="K24" s="154" t="s">
        <v>243</v>
      </c>
    </row>
    <row r="25" spans="1:11" ht="31.5" x14ac:dyDescent="0.25">
      <c r="A25" s="297">
        <v>9</v>
      </c>
      <c r="B25" s="79" t="s">
        <v>266</v>
      </c>
      <c r="C25" s="84">
        <f t="shared" ref="C25:C26" si="6">SUM(D25:J25)</f>
        <v>100</v>
      </c>
      <c r="D25" s="84">
        <v>0</v>
      </c>
      <c r="E25" s="84">
        <v>0</v>
      </c>
      <c r="F25" s="84">
        <v>0</v>
      </c>
      <c r="G25" s="84">
        <f>(80-30)/2</f>
        <v>25</v>
      </c>
      <c r="H25" s="84">
        <f t="shared" si="5"/>
        <v>25</v>
      </c>
      <c r="I25" s="84">
        <f t="shared" si="5"/>
        <v>25</v>
      </c>
      <c r="J25" s="84">
        <f t="shared" si="5"/>
        <v>25</v>
      </c>
      <c r="K25" s="154" t="s">
        <v>226</v>
      </c>
    </row>
    <row r="26" spans="1:11" ht="47.25" x14ac:dyDescent="0.25">
      <c r="A26" s="297">
        <v>10</v>
      </c>
      <c r="B26" s="79" t="s">
        <v>124</v>
      </c>
      <c r="C26" s="84">
        <f t="shared" si="6"/>
        <v>120</v>
      </c>
      <c r="D26" s="84">
        <v>0</v>
      </c>
      <c r="E26" s="84">
        <v>0</v>
      </c>
      <c r="F26" s="84">
        <v>0</v>
      </c>
      <c r="G26" s="84">
        <v>30</v>
      </c>
      <c r="H26" s="84">
        <v>30</v>
      </c>
      <c r="I26" s="84">
        <v>30</v>
      </c>
      <c r="J26" s="84">
        <v>30</v>
      </c>
      <c r="K26" s="154" t="s">
        <v>159</v>
      </c>
    </row>
    <row r="27" spans="1:11" ht="47.25" x14ac:dyDescent="0.25">
      <c r="A27" s="297">
        <v>11</v>
      </c>
      <c r="B27" s="79" t="s">
        <v>298</v>
      </c>
      <c r="C27" s="84">
        <f>SUM(D27:J27)</f>
        <v>18926.900000000001</v>
      </c>
      <c r="D27" s="125">
        <v>4500</v>
      </c>
      <c r="E27" s="125">
        <v>7072</v>
      </c>
      <c r="F27" s="125">
        <v>7354.9</v>
      </c>
      <c r="G27" s="125">
        <v>0</v>
      </c>
      <c r="H27" s="125">
        <v>0</v>
      </c>
      <c r="I27" s="125">
        <v>0</v>
      </c>
      <c r="J27" s="125">
        <v>0</v>
      </c>
      <c r="K27" s="154" t="s">
        <v>244</v>
      </c>
    </row>
  </sheetData>
  <mergeCells count="12">
    <mergeCell ref="F3:K3"/>
    <mergeCell ref="F4:K4"/>
    <mergeCell ref="F1:K1"/>
    <mergeCell ref="F2:K2"/>
    <mergeCell ref="K9:K10"/>
    <mergeCell ref="B16:K16"/>
    <mergeCell ref="B18:K18"/>
    <mergeCell ref="A6:K6"/>
    <mergeCell ref="A7:K7"/>
    <mergeCell ref="A9:A10"/>
    <mergeCell ref="B9:B10"/>
    <mergeCell ref="C9:J9"/>
  </mergeCells>
  <pageMargins left="0.70866141732283472" right="0.49" top="0.74803149606299213" bottom="0.98425196850393704" header="0.31496062992125984" footer="0.31496062992125984"/>
  <pageSetup paperSize="9" scale="8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zoomScale="90" zoomScaleNormal="90" workbookViewId="0">
      <selection activeCell="E2" sqref="E2:K2"/>
    </sheetView>
  </sheetViews>
  <sheetFormatPr defaultRowHeight="15.75" x14ac:dyDescent="0.25"/>
  <cols>
    <col min="1" max="1" width="5.85546875" customWidth="1"/>
    <col min="2" max="2" width="57.42578125" customWidth="1"/>
    <col min="3" max="3" width="8" customWidth="1"/>
    <col min="11" max="11" width="11.140625" style="54" customWidth="1"/>
  </cols>
  <sheetData>
    <row r="1" spans="1:11" s="1" customFormat="1" ht="30.75" customHeight="1" x14ac:dyDescent="0.25">
      <c r="D1" s="54"/>
      <c r="E1" s="323" t="s">
        <v>306</v>
      </c>
      <c r="F1" s="323"/>
      <c r="G1" s="323"/>
      <c r="H1" s="323"/>
      <c r="I1" s="323"/>
      <c r="J1" s="323"/>
      <c r="K1" s="323"/>
    </row>
    <row r="2" spans="1:11" s="17" customFormat="1" ht="32.25" customHeight="1" x14ac:dyDescent="0.25">
      <c r="E2" s="322" t="s">
        <v>0</v>
      </c>
      <c r="F2" s="322"/>
      <c r="G2" s="322"/>
      <c r="H2" s="322"/>
      <c r="I2" s="322"/>
      <c r="J2" s="322"/>
      <c r="K2" s="322"/>
    </row>
    <row r="3" spans="1:11" s="17" customFormat="1" x14ac:dyDescent="0.25">
      <c r="E3" s="322" t="s">
        <v>107</v>
      </c>
      <c r="F3" s="322"/>
      <c r="G3" s="322"/>
      <c r="H3" s="322"/>
      <c r="I3" s="322"/>
      <c r="J3" s="322"/>
      <c r="K3" s="322"/>
    </row>
    <row r="4" spans="1:11" s="17" customFormat="1" x14ac:dyDescent="0.25">
      <c r="A4" s="16"/>
      <c r="K4" s="54"/>
    </row>
    <row r="5" spans="1:11" s="17" customFormat="1" x14ac:dyDescent="0.25">
      <c r="A5" s="325" t="s">
        <v>94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</row>
    <row r="6" spans="1:11" s="17" customFormat="1" x14ac:dyDescent="0.25">
      <c r="A6" s="325" t="s">
        <v>105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</row>
    <row r="7" spans="1:11" x14ac:dyDescent="0.25">
      <c r="A7" s="2"/>
    </row>
    <row r="8" spans="1:11" ht="50.25" customHeight="1" x14ac:dyDescent="0.25">
      <c r="A8" s="353" t="s">
        <v>1</v>
      </c>
      <c r="B8" s="353" t="s">
        <v>127</v>
      </c>
      <c r="C8" s="353" t="s">
        <v>122</v>
      </c>
      <c r="D8" s="358" t="s">
        <v>2</v>
      </c>
      <c r="E8" s="359"/>
      <c r="F8" s="359"/>
      <c r="G8" s="359"/>
      <c r="H8" s="359"/>
      <c r="I8" s="359"/>
      <c r="J8" s="360"/>
      <c r="K8" s="327" t="s">
        <v>3</v>
      </c>
    </row>
    <row r="9" spans="1:11" x14ac:dyDescent="0.25">
      <c r="A9" s="354"/>
      <c r="B9" s="354"/>
      <c r="C9" s="354"/>
      <c r="D9" s="98">
        <v>2020</v>
      </c>
      <c r="E9" s="98">
        <v>2021</v>
      </c>
      <c r="F9" s="205">
        <v>2022</v>
      </c>
      <c r="G9" s="205">
        <v>2023</v>
      </c>
      <c r="H9" s="205">
        <v>2024</v>
      </c>
      <c r="I9" s="205">
        <v>2025</v>
      </c>
      <c r="J9" s="205">
        <v>2026</v>
      </c>
      <c r="K9" s="327"/>
    </row>
    <row r="10" spans="1:11" x14ac:dyDescent="0.25">
      <c r="A10" s="37">
        <v>1</v>
      </c>
      <c r="B10" s="37">
        <v>2</v>
      </c>
      <c r="C10" s="37">
        <v>3</v>
      </c>
      <c r="D10" s="35">
        <v>4</v>
      </c>
      <c r="E10" s="35">
        <v>5</v>
      </c>
      <c r="F10" s="35">
        <v>6</v>
      </c>
      <c r="G10" s="35">
        <v>7</v>
      </c>
      <c r="H10" s="35">
        <v>8</v>
      </c>
      <c r="I10" s="210">
        <v>9</v>
      </c>
      <c r="J10" s="210">
        <v>10</v>
      </c>
      <c r="K10" s="210">
        <v>11</v>
      </c>
    </row>
    <row r="11" spans="1:11" ht="15.75" customHeight="1" x14ac:dyDescent="0.25">
      <c r="A11" s="38">
        <v>1</v>
      </c>
      <c r="B11" s="382" t="s">
        <v>36</v>
      </c>
      <c r="C11" s="383"/>
      <c r="D11" s="383"/>
      <c r="E11" s="383"/>
      <c r="F11" s="383"/>
      <c r="G11" s="383"/>
      <c r="H11" s="383"/>
      <c r="I11" s="383"/>
      <c r="J11" s="383"/>
      <c r="K11" s="384"/>
    </row>
    <row r="12" spans="1:11" ht="15.75" customHeight="1" x14ac:dyDescent="0.25">
      <c r="A12" s="208">
        <v>2</v>
      </c>
      <c r="B12" s="402" t="s">
        <v>37</v>
      </c>
      <c r="C12" s="403"/>
      <c r="D12" s="403"/>
      <c r="E12" s="403"/>
      <c r="F12" s="403"/>
      <c r="G12" s="403"/>
      <c r="H12" s="403"/>
      <c r="I12" s="403"/>
      <c r="J12" s="403"/>
      <c r="K12" s="404"/>
    </row>
    <row r="13" spans="1:11" ht="15.75" customHeight="1" x14ac:dyDescent="0.25">
      <c r="A13" s="397">
        <v>3</v>
      </c>
      <c r="B13" s="75" t="s">
        <v>4</v>
      </c>
      <c r="C13" s="390" t="s">
        <v>17</v>
      </c>
      <c r="D13" s="390">
        <v>39</v>
      </c>
      <c r="E13" s="390">
        <v>39</v>
      </c>
      <c r="F13" s="390">
        <v>39</v>
      </c>
      <c r="G13" s="390">
        <v>39</v>
      </c>
      <c r="H13" s="399">
        <v>39</v>
      </c>
      <c r="I13" s="399">
        <v>39</v>
      </c>
      <c r="J13" s="390">
        <v>39</v>
      </c>
      <c r="K13" s="390" t="s">
        <v>261</v>
      </c>
    </row>
    <row r="14" spans="1:11" ht="63" x14ac:dyDescent="0.25">
      <c r="A14" s="397"/>
      <c r="B14" s="76" t="s">
        <v>38</v>
      </c>
      <c r="C14" s="390"/>
      <c r="D14" s="390"/>
      <c r="E14" s="390"/>
      <c r="F14" s="390"/>
      <c r="G14" s="390"/>
      <c r="H14" s="400"/>
      <c r="I14" s="400"/>
      <c r="J14" s="390"/>
      <c r="K14" s="390"/>
    </row>
    <row r="15" spans="1:11" ht="15.75" customHeight="1" x14ac:dyDescent="0.25">
      <c r="A15" s="397">
        <v>4</v>
      </c>
      <c r="B15" s="75" t="s">
        <v>5</v>
      </c>
      <c r="C15" s="390" t="s">
        <v>17</v>
      </c>
      <c r="D15" s="390">
        <v>2</v>
      </c>
      <c r="E15" s="390">
        <v>2</v>
      </c>
      <c r="F15" s="390">
        <v>2</v>
      </c>
      <c r="G15" s="390">
        <v>2</v>
      </c>
      <c r="H15" s="399">
        <v>2</v>
      </c>
      <c r="I15" s="399">
        <v>2</v>
      </c>
      <c r="J15" s="390">
        <v>2</v>
      </c>
      <c r="K15" s="390"/>
    </row>
    <row r="16" spans="1:11" ht="48.75" customHeight="1" x14ac:dyDescent="0.25">
      <c r="A16" s="397"/>
      <c r="B16" s="76" t="s">
        <v>106</v>
      </c>
      <c r="C16" s="390"/>
      <c r="D16" s="390"/>
      <c r="E16" s="390"/>
      <c r="F16" s="390"/>
      <c r="G16" s="390"/>
      <c r="H16" s="400"/>
      <c r="I16" s="400"/>
      <c r="J16" s="390"/>
      <c r="K16" s="390"/>
    </row>
    <row r="17" spans="1:11" ht="15.75" customHeight="1" x14ac:dyDescent="0.25">
      <c r="A17" s="397">
        <v>5</v>
      </c>
      <c r="B17" s="75" t="s">
        <v>6</v>
      </c>
      <c r="C17" s="390" t="s">
        <v>17</v>
      </c>
      <c r="D17" s="390">
        <v>1</v>
      </c>
      <c r="E17" s="390">
        <v>1</v>
      </c>
      <c r="F17" s="390">
        <v>1</v>
      </c>
      <c r="G17" s="390">
        <v>1</v>
      </c>
      <c r="H17" s="399">
        <v>1</v>
      </c>
      <c r="I17" s="399">
        <v>1</v>
      </c>
      <c r="J17" s="390">
        <v>1</v>
      </c>
      <c r="K17" s="390"/>
    </row>
    <row r="18" spans="1:11" ht="31.5" x14ac:dyDescent="0.25">
      <c r="A18" s="397"/>
      <c r="B18" s="76" t="s">
        <v>39</v>
      </c>
      <c r="C18" s="390"/>
      <c r="D18" s="390"/>
      <c r="E18" s="390"/>
      <c r="F18" s="390"/>
      <c r="G18" s="390"/>
      <c r="H18" s="400"/>
      <c r="I18" s="400"/>
      <c r="J18" s="390"/>
      <c r="K18" s="390"/>
    </row>
    <row r="19" spans="1:11" ht="15.75" customHeight="1" x14ac:dyDescent="0.25">
      <c r="A19" s="397">
        <v>6</v>
      </c>
      <c r="B19" s="75" t="s">
        <v>16</v>
      </c>
      <c r="C19" s="390" t="s">
        <v>17</v>
      </c>
      <c r="D19" s="390">
        <v>2</v>
      </c>
      <c r="E19" s="390">
        <v>2</v>
      </c>
      <c r="F19" s="390">
        <v>2</v>
      </c>
      <c r="G19" s="390">
        <v>2</v>
      </c>
      <c r="H19" s="399">
        <v>2</v>
      </c>
      <c r="I19" s="399">
        <v>2</v>
      </c>
      <c r="J19" s="390">
        <v>2</v>
      </c>
      <c r="K19" s="390"/>
    </row>
    <row r="20" spans="1:11" x14ac:dyDescent="0.25">
      <c r="A20" s="397"/>
      <c r="B20" s="76" t="s">
        <v>267</v>
      </c>
      <c r="C20" s="390"/>
      <c r="D20" s="390"/>
      <c r="E20" s="390"/>
      <c r="F20" s="390"/>
      <c r="G20" s="390"/>
      <c r="H20" s="400"/>
      <c r="I20" s="400"/>
      <c r="J20" s="390"/>
      <c r="K20" s="390"/>
    </row>
    <row r="21" spans="1:11" ht="15.75" customHeight="1" x14ac:dyDescent="0.25">
      <c r="A21" s="397">
        <v>7</v>
      </c>
      <c r="B21" s="75" t="s">
        <v>20</v>
      </c>
      <c r="C21" s="399" t="s">
        <v>164</v>
      </c>
      <c r="D21" s="390">
        <v>2</v>
      </c>
      <c r="E21" s="390">
        <v>2</v>
      </c>
      <c r="F21" s="390">
        <v>2</v>
      </c>
      <c r="G21" s="390">
        <v>2</v>
      </c>
      <c r="H21" s="399">
        <v>2</v>
      </c>
      <c r="I21" s="399">
        <v>2</v>
      </c>
      <c r="J21" s="390">
        <v>2</v>
      </c>
      <c r="K21" s="390"/>
    </row>
    <row r="22" spans="1:11" ht="31.5" x14ac:dyDescent="0.25">
      <c r="A22" s="397"/>
      <c r="B22" s="76" t="s">
        <v>163</v>
      </c>
      <c r="C22" s="400"/>
      <c r="D22" s="390"/>
      <c r="E22" s="390"/>
      <c r="F22" s="390"/>
      <c r="G22" s="390"/>
      <c r="H22" s="400"/>
      <c r="I22" s="400"/>
      <c r="J22" s="390"/>
      <c r="K22" s="390"/>
    </row>
    <row r="23" spans="1:11" x14ac:dyDescent="0.25">
      <c r="A23" s="397">
        <v>8</v>
      </c>
      <c r="B23" s="75" t="s">
        <v>28</v>
      </c>
      <c r="C23" s="399" t="s">
        <v>139</v>
      </c>
      <c r="D23" s="399">
        <v>2340</v>
      </c>
      <c r="E23" s="390">
        <v>2500</v>
      </c>
      <c r="F23" s="399">
        <v>2500</v>
      </c>
      <c r="G23" s="399">
        <v>2500</v>
      </c>
      <c r="H23" s="399">
        <v>2500</v>
      </c>
      <c r="I23" s="399">
        <v>2500</v>
      </c>
      <c r="J23" s="399">
        <v>2500</v>
      </c>
      <c r="K23" s="390"/>
    </row>
    <row r="24" spans="1:11" x14ac:dyDescent="0.25">
      <c r="A24" s="397"/>
      <c r="B24" s="264" t="s">
        <v>262</v>
      </c>
      <c r="C24" s="400"/>
      <c r="D24" s="400"/>
      <c r="E24" s="390"/>
      <c r="F24" s="400"/>
      <c r="G24" s="400"/>
      <c r="H24" s="401"/>
      <c r="I24" s="401"/>
      <c r="J24" s="400"/>
      <c r="K24" s="390"/>
    </row>
    <row r="25" spans="1:11" x14ac:dyDescent="0.25">
      <c r="A25" s="397">
        <v>9</v>
      </c>
      <c r="B25" s="75" t="s">
        <v>30</v>
      </c>
      <c r="C25" s="399" t="s">
        <v>205</v>
      </c>
      <c r="D25" s="399">
        <v>0</v>
      </c>
      <c r="E25" s="390">
        <v>0</v>
      </c>
      <c r="F25" s="399">
        <v>0</v>
      </c>
      <c r="G25" s="399">
        <v>30</v>
      </c>
      <c r="H25" s="399">
        <v>30</v>
      </c>
      <c r="I25" s="399">
        <v>30</v>
      </c>
      <c r="J25" s="399">
        <v>30</v>
      </c>
      <c r="K25" s="390"/>
    </row>
    <row r="26" spans="1:11" ht="17.25" customHeight="1" x14ac:dyDescent="0.25">
      <c r="A26" s="397"/>
      <c r="B26" s="264" t="s">
        <v>206</v>
      </c>
      <c r="C26" s="400"/>
      <c r="D26" s="400"/>
      <c r="E26" s="390"/>
      <c r="F26" s="400"/>
      <c r="G26" s="400"/>
      <c r="H26" s="401"/>
      <c r="I26" s="401"/>
      <c r="J26" s="400"/>
      <c r="K26" s="390"/>
    </row>
    <row r="27" spans="1:11" ht="15.75" customHeight="1" x14ac:dyDescent="0.25">
      <c r="A27" s="397">
        <v>10</v>
      </c>
      <c r="B27" s="75" t="s">
        <v>158</v>
      </c>
      <c r="C27" s="399" t="s">
        <v>205</v>
      </c>
      <c r="D27" s="399">
        <v>100</v>
      </c>
      <c r="E27" s="390">
        <v>100</v>
      </c>
      <c r="F27" s="399">
        <v>100</v>
      </c>
      <c r="G27" s="399">
        <v>100</v>
      </c>
      <c r="H27" s="399">
        <v>100</v>
      </c>
      <c r="I27" s="399">
        <v>100</v>
      </c>
      <c r="J27" s="399">
        <v>100</v>
      </c>
      <c r="K27" s="390"/>
    </row>
    <row r="28" spans="1:11" ht="17.25" customHeight="1" x14ac:dyDescent="0.25">
      <c r="A28" s="397"/>
      <c r="B28" s="264" t="s">
        <v>300</v>
      </c>
      <c r="C28" s="400"/>
      <c r="D28" s="400"/>
      <c r="E28" s="390"/>
      <c r="F28" s="400"/>
      <c r="G28" s="400"/>
      <c r="H28" s="401"/>
      <c r="I28" s="401"/>
      <c r="J28" s="400"/>
      <c r="K28" s="390"/>
    </row>
    <row r="29" spans="1:11" ht="18" customHeight="1" x14ac:dyDescent="0.25">
      <c r="A29" s="220"/>
      <c r="B29" s="220"/>
      <c r="C29" s="234"/>
      <c r="D29" s="234"/>
      <c r="E29" s="234"/>
      <c r="F29" s="234"/>
      <c r="G29" s="234"/>
      <c r="H29" s="234"/>
      <c r="I29" s="207"/>
      <c r="J29" s="207"/>
      <c r="K29" s="234"/>
    </row>
    <row r="30" spans="1:11" x14ac:dyDescent="0.25">
      <c r="A30" s="220"/>
      <c r="B30" s="234"/>
      <c r="C30" s="234"/>
      <c r="D30" s="234"/>
      <c r="E30" s="234"/>
      <c r="F30" s="234"/>
      <c r="G30" s="234"/>
      <c r="H30" s="234"/>
      <c r="I30" s="207"/>
      <c r="J30" s="207"/>
      <c r="K30" s="234"/>
    </row>
    <row r="31" spans="1:11" x14ac:dyDescent="0.25">
      <c r="A31" s="220"/>
      <c r="B31" s="220"/>
      <c r="C31" s="234"/>
      <c r="D31" s="234"/>
      <c r="E31" s="234"/>
      <c r="F31" s="234"/>
      <c r="G31" s="234"/>
      <c r="H31" s="234"/>
      <c r="I31" s="207"/>
      <c r="J31" s="207"/>
      <c r="K31" s="234"/>
    </row>
    <row r="32" spans="1:11" x14ac:dyDescent="0.25">
      <c r="A32" s="220"/>
      <c r="B32" s="234"/>
      <c r="C32" s="234"/>
      <c r="D32" s="234"/>
      <c r="E32" s="234"/>
      <c r="F32" s="234"/>
      <c r="G32" s="234"/>
      <c r="H32" s="234"/>
      <c r="I32" s="207"/>
      <c r="J32" s="207"/>
      <c r="K32" s="234"/>
    </row>
  </sheetData>
  <mergeCells count="85">
    <mergeCell ref="A21:A22"/>
    <mergeCell ref="C21:C22"/>
    <mergeCell ref="D21:D22"/>
    <mergeCell ref="E21:E22"/>
    <mergeCell ref="A23:A24"/>
    <mergeCell ref="C23:C24"/>
    <mergeCell ref="D23:D24"/>
    <mergeCell ref="H25:H26"/>
    <mergeCell ref="H23:H24"/>
    <mergeCell ref="G25:G26"/>
    <mergeCell ref="H21:H22"/>
    <mergeCell ref="H17:H18"/>
    <mergeCell ref="B11:K11"/>
    <mergeCell ref="B12:K12"/>
    <mergeCell ref="E23:E24"/>
    <mergeCell ref="F23:F24"/>
    <mergeCell ref="G23:G24"/>
    <mergeCell ref="F21:F22"/>
    <mergeCell ref="G21:G22"/>
    <mergeCell ref="F19:F20"/>
    <mergeCell ref="E17:E18"/>
    <mergeCell ref="F17:F18"/>
    <mergeCell ref="G17:G18"/>
    <mergeCell ref="G19:G20"/>
    <mergeCell ref="H13:H14"/>
    <mergeCell ref="E15:E16"/>
    <mergeCell ref="F15:F16"/>
    <mergeCell ref="H19:H20"/>
    <mergeCell ref="A25:A26"/>
    <mergeCell ref="C25:C26"/>
    <mergeCell ref="D25:D26"/>
    <mergeCell ref="E25:E26"/>
    <mergeCell ref="F25:F26"/>
    <mergeCell ref="A13:A14"/>
    <mergeCell ref="F13:F14"/>
    <mergeCell ref="D15:D16"/>
    <mergeCell ref="A15:A16"/>
    <mergeCell ref="C15:C16"/>
    <mergeCell ref="C13:C14"/>
    <mergeCell ref="A19:A20"/>
    <mergeCell ref="C19:C20"/>
    <mergeCell ref="D19:D20"/>
    <mergeCell ref="E19:E20"/>
    <mergeCell ref="A17:A18"/>
    <mergeCell ref="C17:C18"/>
    <mergeCell ref="A8:A9"/>
    <mergeCell ref="B8:B9"/>
    <mergeCell ref="C8:C9"/>
    <mergeCell ref="A5:K5"/>
    <mergeCell ref="A6:K6"/>
    <mergeCell ref="K8:K9"/>
    <mergeCell ref="D8:J8"/>
    <mergeCell ref="J17:J18"/>
    <mergeCell ref="I19:I20"/>
    <mergeCell ref="J19:J20"/>
    <mergeCell ref="D13:D14"/>
    <mergeCell ref="E13:E14"/>
    <mergeCell ref="I13:I14"/>
    <mergeCell ref="J13:J14"/>
    <mergeCell ref="I15:I16"/>
    <mergeCell ref="D17:D18"/>
    <mergeCell ref="H15:H16"/>
    <mergeCell ref="G15:G16"/>
    <mergeCell ref="G13:G14"/>
    <mergeCell ref="A27:A28"/>
    <mergeCell ref="C27:C28"/>
    <mergeCell ref="D27:D28"/>
    <mergeCell ref="E27:E28"/>
    <mergeCell ref="F27:F28"/>
    <mergeCell ref="E2:K2"/>
    <mergeCell ref="E3:K3"/>
    <mergeCell ref="E1:K1"/>
    <mergeCell ref="G27:G28"/>
    <mergeCell ref="H27:H28"/>
    <mergeCell ref="I27:I28"/>
    <mergeCell ref="J27:J28"/>
    <mergeCell ref="K13:K28"/>
    <mergeCell ref="I21:I22"/>
    <mergeCell ref="J21:J22"/>
    <mergeCell ref="I23:I24"/>
    <mergeCell ref="J23:J24"/>
    <mergeCell ref="I25:I26"/>
    <mergeCell ref="J25:J26"/>
    <mergeCell ref="J15:J16"/>
    <mergeCell ref="I17:I18"/>
  </mergeCells>
  <pageMargins left="0.70866141732283472" right="0.35433070866141736" top="0.55118110236220474" bottom="0.35433070866141736" header="0.31496062992125984" footer="0.31496062992125984"/>
  <pageSetup paperSize="9" scale="8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workbookViewId="0">
      <selection activeCell="F3" sqref="F3:K3"/>
    </sheetView>
  </sheetViews>
  <sheetFormatPr defaultRowHeight="15" x14ac:dyDescent="0.25"/>
  <cols>
    <col min="1" max="1" width="6" customWidth="1"/>
    <col min="2" max="2" width="49.5703125" customWidth="1"/>
    <col min="3" max="10" width="10.28515625" customWidth="1"/>
    <col min="11" max="11" width="22.140625" customWidth="1"/>
  </cols>
  <sheetData>
    <row r="1" spans="1:11" ht="15.75" x14ac:dyDescent="0.25">
      <c r="F1" s="373" t="s">
        <v>291</v>
      </c>
      <c r="G1" s="373"/>
      <c r="H1" s="373"/>
      <c r="I1" s="373"/>
      <c r="J1" s="373"/>
      <c r="K1" s="373"/>
    </row>
    <row r="2" spans="1:11" s="1" customFormat="1" ht="15.75" x14ac:dyDescent="0.25">
      <c r="E2" s="54"/>
      <c r="F2" s="321" t="s">
        <v>307</v>
      </c>
      <c r="G2" s="321"/>
      <c r="H2" s="321"/>
      <c r="I2" s="321"/>
      <c r="J2" s="321"/>
      <c r="K2" s="321"/>
    </row>
    <row r="3" spans="1:11" ht="31.5" customHeight="1" x14ac:dyDescent="0.25">
      <c r="B3" s="17"/>
      <c r="C3" s="17"/>
      <c r="D3" s="17"/>
      <c r="F3" s="322" t="s">
        <v>76</v>
      </c>
      <c r="G3" s="322"/>
      <c r="H3" s="322"/>
      <c r="I3" s="322"/>
      <c r="J3" s="322"/>
      <c r="K3" s="322"/>
    </row>
    <row r="4" spans="1:11" ht="15.75" x14ac:dyDescent="0.25">
      <c r="B4" s="17"/>
      <c r="C4" s="17"/>
      <c r="D4" s="17"/>
      <c r="F4" s="322" t="s">
        <v>109</v>
      </c>
      <c r="G4" s="322"/>
      <c r="H4" s="322"/>
      <c r="I4" s="322"/>
      <c r="J4" s="322"/>
      <c r="K4" s="322"/>
    </row>
    <row r="5" spans="1:11" ht="15.75" x14ac:dyDescent="0.25">
      <c r="A5" s="36"/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ht="15.75" x14ac:dyDescent="0.25">
      <c r="A6" s="325" t="s">
        <v>51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</row>
    <row r="7" spans="1:11" ht="15.75" x14ac:dyDescent="0.25">
      <c r="A7" s="325" t="s">
        <v>110</v>
      </c>
      <c r="B7" s="325"/>
      <c r="C7" s="325"/>
      <c r="D7" s="325"/>
      <c r="E7" s="325"/>
      <c r="F7" s="325"/>
      <c r="G7" s="325"/>
      <c r="H7" s="325"/>
      <c r="I7" s="325"/>
      <c r="J7" s="325"/>
      <c r="K7" s="325"/>
    </row>
    <row r="8" spans="1:11" ht="15.75" x14ac:dyDescent="0.25">
      <c r="A8" s="1"/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 ht="60" customHeight="1" x14ac:dyDescent="0.25">
      <c r="A9" s="353" t="s">
        <v>1</v>
      </c>
      <c r="B9" s="353" t="s">
        <v>128</v>
      </c>
      <c r="C9" s="358" t="s">
        <v>52</v>
      </c>
      <c r="D9" s="359"/>
      <c r="E9" s="359"/>
      <c r="F9" s="359"/>
      <c r="G9" s="359"/>
      <c r="H9" s="359"/>
      <c r="I9" s="359"/>
      <c r="J9" s="360"/>
      <c r="K9" s="362" t="s">
        <v>129</v>
      </c>
    </row>
    <row r="10" spans="1:11" ht="15.75" x14ac:dyDescent="0.25">
      <c r="A10" s="354"/>
      <c r="B10" s="354"/>
      <c r="C10" s="100" t="s">
        <v>53</v>
      </c>
      <c r="D10" s="100">
        <v>2020</v>
      </c>
      <c r="E10" s="100">
        <v>2021</v>
      </c>
      <c r="F10" s="210">
        <v>2022</v>
      </c>
      <c r="G10" s="210">
        <v>2023</v>
      </c>
      <c r="H10" s="210">
        <v>2024</v>
      </c>
      <c r="I10" s="210">
        <v>2025</v>
      </c>
      <c r="J10" s="210">
        <v>2026</v>
      </c>
      <c r="K10" s="363"/>
    </row>
    <row r="11" spans="1:11" ht="15.75" x14ac:dyDescent="0.25">
      <c r="A11" s="38">
        <v>1</v>
      </c>
      <c r="B11" s="38">
        <v>2</v>
      </c>
      <c r="C11" s="38">
        <v>3</v>
      </c>
      <c r="D11" s="38">
        <v>4</v>
      </c>
      <c r="E11" s="38">
        <v>5</v>
      </c>
      <c r="F11" s="38">
        <v>6</v>
      </c>
      <c r="G11" s="38">
        <v>7</v>
      </c>
      <c r="H11" s="38">
        <v>8</v>
      </c>
      <c r="I11" s="205">
        <v>9</v>
      </c>
      <c r="J11" s="205">
        <v>10</v>
      </c>
      <c r="K11" s="38">
        <v>9</v>
      </c>
    </row>
    <row r="12" spans="1:11" ht="31.5" x14ac:dyDescent="0.25">
      <c r="A12" s="38">
        <v>1</v>
      </c>
      <c r="B12" s="40" t="s">
        <v>111</v>
      </c>
      <c r="C12" s="65">
        <f>C20</f>
        <v>38006.699999999997</v>
      </c>
      <c r="D12" s="65">
        <f t="shared" ref="D12:J12" si="0">D20</f>
        <v>5730</v>
      </c>
      <c r="E12" s="65">
        <f t="shared" si="0"/>
        <v>5959.2</v>
      </c>
      <c r="F12" s="65">
        <f t="shared" si="0"/>
        <v>6197.5</v>
      </c>
      <c r="G12" s="65">
        <f t="shared" si="0"/>
        <v>5030</v>
      </c>
      <c r="H12" s="65">
        <f t="shared" si="0"/>
        <v>5030</v>
      </c>
      <c r="I12" s="68">
        <f t="shared" si="0"/>
        <v>5030</v>
      </c>
      <c r="J12" s="68">
        <f t="shared" si="0"/>
        <v>5030</v>
      </c>
      <c r="K12" s="103" t="s">
        <v>126</v>
      </c>
    </row>
    <row r="13" spans="1:11" ht="15.75" hidden="1" x14ac:dyDescent="0.25">
      <c r="A13" s="38"/>
      <c r="B13" s="40" t="s">
        <v>54</v>
      </c>
      <c r="C13" s="14" t="s">
        <v>15</v>
      </c>
      <c r="D13" s="14" t="s">
        <v>15</v>
      </c>
      <c r="E13" s="14" t="s">
        <v>15</v>
      </c>
      <c r="F13" s="14" t="s">
        <v>15</v>
      </c>
      <c r="G13" s="14" t="s">
        <v>15</v>
      </c>
      <c r="H13" s="14" t="s">
        <v>15</v>
      </c>
      <c r="I13" s="14"/>
      <c r="J13" s="14"/>
      <c r="K13" s="103" t="s">
        <v>126</v>
      </c>
    </row>
    <row r="14" spans="1:11" ht="15.75" hidden="1" x14ac:dyDescent="0.25">
      <c r="A14" s="38"/>
      <c r="B14" s="40" t="s">
        <v>55</v>
      </c>
      <c r="C14" s="14" t="s">
        <v>15</v>
      </c>
      <c r="D14" s="14" t="s">
        <v>15</v>
      </c>
      <c r="E14" s="14" t="s">
        <v>15</v>
      </c>
      <c r="F14" s="14" t="s">
        <v>15</v>
      </c>
      <c r="G14" s="14" t="s">
        <v>15</v>
      </c>
      <c r="H14" s="14" t="s">
        <v>15</v>
      </c>
      <c r="I14" s="14"/>
      <c r="J14" s="14"/>
      <c r="K14" s="103" t="s">
        <v>126</v>
      </c>
    </row>
    <row r="15" spans="1:11" ht="15.75" x14ac:dyDescent="0.25">
      <c r="A15" s="38">
        <v>2</v>
      </c>
      <c r="B15" s="40" t="s">
        <v>56</v>
      </c>
      <c r="C15" s="14">
        <f>C23</f>
        <v>38006.699999999997</v>
      </c>
      <c r="D15" s="14">
        <f t="shared" ref="D15:J15" si="1">D23</f>
        <v>5730</v>
      </c>
      <c r="E15" s="14">
        <f t="shared" si="1"/>
        <v>5959.2</v>
      </c>
      <c r="F15" s="14">
        <f t="shared" si="1"/>
        <v>6197.5</v>
      </c>
      <c r="G15" s="14">
        <f t="shared" si="1"/>
        <v>5030</v>
      </c>
      <c r="H15" s="14">
        <f t="shared" si="1"/>
        <v>5030</v>
      </c>
      <c r="I15" s="14">
        <f t="shared" si="1"/>
        <v>5030</v>
      </c>
      <c r="J15" s="14">
        <f t="shared" si="1"/>
        <v>5030</v>
      </c>
      <c r="K15" s="103" t="s">
        <v>126</v>
      </c>
    </row>
    <row r="16" spans="1:11" ht="15.75" hidden="1" x14ac:dyDescent="0.25">
      <c r="A16" s="38"/>
      <c r="B16" s="40" t="s">
        <v>57</v>
      </c>
      <c r="C16" s="14" t="s">
        <v>15</v>
      </c>
      <c r="D16" s="14" t="s">
        <v>15</v>
      </c>
      <c r="E16" s="14" t="s">
        <v>15</v>
      </c>
      <c r="F16" s="14" t="s">
        <v>15</v>
      </c>
      <c r="G16" s="14" t="s">
        <v>15</v>
      </c>
      <c r="H16" s="14" t="s">
        <v>15</v>
      </c>
      <c r="I16" s="14"/>
      <c r="J16" s="14"/>
      <c r="K16" s="103" t="s">
        <v>126</v>
      </c>
    </row>
    <row r="17" spans="1:11" ht="15.75" x14ac:dyDescent="0.25">
      <c r="A17" s="38">
        <v>3</v>
      </c>
      <c r="B17" s="327" t="s">
        <v>58</v>
      </c>
      <c r="C17" s="327"/>
      <c r="D17" s="327"/>
      <c r="E17" s="327"/>
      <c r="F17" s="327"/>
      <c r="G17" s="327"/>
      <c r="H17" s="327"/>
      <c r="I17" s="327"/>
      <c r="J17" s="327"/>
      <c r="K17" s="327"/>
    </row>
    <row r="18" spans="1:11" ht="15.75" x14ac:dyDescent="0.25">
      <c r="A18" s="38">
        <v>4</v>
      </c>
      <c r="B18" s="40" t="s">
        <v>62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205">
        <v>0</v>
      </c>
      <c r="J18" s="205">
        <v>0</v>
      </c>
      <c r="K18" s="103" t="s">
        <v>126</v>
      </c>
    </row>
    <row r="19" spans="1:11" ht="15.75" x14ac:dyDescent="0.25">
      <c r="A19" s="38">
        <v>5</v>
      </c>
      <c r="B19" s="327" t="s">
        <v>59</v>
      </c>
      <c r="C19" s="327"/>
      <c r="D19" s="327"/>
      <c r="E19" s="327"/>
      <c r="F19" s="327"/>
      <c r="G19" s="327"/>
      <c r="H19" s="327"/>
      <c r="I19" s="327"/>
      <c r="J19" s="327"/>
      <c r="K19" s="327"/>
    </row>
    <row r="20" spans="1:11" ht="15.75" x14ac:dyDescent="0.25">
      <c r="A20" s="38">
        <v>6</v>
      </c>
      <c r="B20" s="55" t="s">
        <v>66</v>
      </c>
      <c r="C20" s="84">
        <f t="shared" ref="C20:C24" si="2">SUM(D20:J20)</f>
        <v>38006.699999999997</v>
      </c>
      <c r="D20" s="14">
        <f>SUM(D21:D24)</f>
        <v>5730</v>
      </c>
      <c r="E20" s="14">
        <f t="shared" ref="E20:J20" si="3">SUM(E21:E24)</f>
        <v>5959.2</v>
      </c>
      <c r="F20" s="14">
        <f t="shared" si="3"/>
        <v>6197.5</v>
      </c>
      <c r="G20" s="14">
        <f t="shared" si="3"/>
        <v>5030</v>
      </c>
      <c r="H20" s="14">
        <f t="shared" si="3"/>
        <v>5030</v>
      </c>
      <c r="I20" s="14">
        <f t="shared" si="3"/>
        <v>5030</v>
      </c>
      <c r="J20" s="14">
        <f t="shared" si="3"/>
        <v>5030</v>
      </c>
      <c r="K20" s="103" t="s">
        <v>126</v>
      </c>
    </row>
    <row r="21" spans="1:11" ht="15.75" hidden="1" x14ac:dyDescent="0.25">
      <c r="A21" s="38"/>
      <c r="B21" s="40" t="s">
        <v>54</v>
      </c>
      <c r="C21" s="84">
        <f t="shared" si="2"/>
        <v>0</v>
      </c>
      <c r="D21" s="14" t="s">
        <v>15</v>
      </c>
      <c r="E21" s="14" t="s">
        <v>15</v>
      </c>
      <c r="F21" s="14" t="s">
        <v>15</v>
      </c>
      <c r="G21" s="14" t="s">
        <v>15</v>
      </c>
      <c r="H21" s="14" t="s">
        <v>15</v>
      </c>
      <c r="I21" s="14"/>
      <c r="J21" s="14"/>
      <c r="K21" s="103" t="s">
        <v>126</v>
      </c>
    </row>
    <row r="22" spans="1:11" ht="15.75" hidden="1" x14ac:dyDescent="0.25">
      <c r="A22" s="39"/>
      <c r="B22" s="40" t="s">
        <v>55</v>
      </c>
      <c r="C22" s="84">
        <f t="shared" si="2"/>
        <v>0</v>
      </c>
      <c r="D22" s="14" t="s">
        <v>15</v>
      </c>
      <c r="E22" s="14" t="s">
        <v>15</v>
      </c>
      <c r="F22" s="14" t="s">
        <v>15</v>
      </c>
      <c r="G22" s="14" t="s">
        <v>15</v>
      </c>
      <c r="H22" s="14" t="s">
        <v>15</v>
      </c>
      <c r="I22" s="14"/>
      <c r="J22" s="14"/>
      <c r="K22" s="103" t="s">
        <v>126</v>
      </c>
    </row>
    <row r="23" spans="1:11" ht="15.75" x14ac:dyDescent="0.25">
      <c r="A23" s="39">
        <v>7</v>
      </c>
      <c r="B23" s="40" t="s">
        <v>56</v>
      </c>
      <c r="C23" s="84">
        <f t="shared" si="2"/>
        <v>38006.699999999997</v>
      </c>
      <c r="D23" s="14">
        <f>SUM(D25:D32)</f>
        <v>5730</v>
      </c>
      <c r="E23" s="14">
        <f t="shared" ref="E23:J23" si="4">SUM(E25:E32)</f>
        <v>5959.2</v>
      </c>
      <c r="F23" s="14">
        <f t="shared" si="4"/>
        <v>6197.5</v>
      </c>
      <c r="G23" s="14">
        <f t="shared" si="4"/>
        <v>5030</v>
      </c>
      <c r="H23" s="14">
        <f t="shared" si="4"/>
        <v>5030</v>
      </c>
      <c r="I23" s="14">
        <f t="shared" si="4"/>
        <v>5030</v>
      </c>
      <c r="J23" s="14">
        <f t="shared" si="4"/>
        <v>5030</v>
      </c>
      <c r="K23" s="103" t="s">
        <v>126</v>
      </c>
    </row>
    <row r="24" spans="1:11" ht="15.75" hidden="1" x14ac:dyDescent="0.25">
      <c r="A24" s="265"/>
      <c r="B24" s="7" t="s">
        <v>57</v>
      </c>
      <c r="C24" s="84">
        <f t="shared" si="2"/>
        <v>0</v>
      </c>
      <c r="D24" s="237" t="s">
        <v>15</v>
      </c>
      <c r="E24" s="237" t="s">
        <v>15</v>
      </c>
      <c r="F24" s="237" t="s">
        <v>15</v>
      </c>
      <c r="G24" s="237" t="s">
        <v>15</v>
      </c>
      <c r="H24" s="237" t="s">
        <v>15</v>
      </c>
      <c r="I24" s="237"/>
      <c r="J24" s="237"/>
      <c r="K24" s="202" t="s">
        <v>126</v>
      </c>
    </row>
    <row r="25" spans="1:11" ht="62.25" customHeight="1" x14ac:dyDescent="0.25">
      <c r="A25" s="218">
        <v>8</v>
      </c>
      <c r="B25" s="219" t="s">
        <v>138</v>
      </c>
      <c r="C25" s="84">
        <f t="shared" ref="C25:C30" si="5">SUM(D25:J25)</f>
        <v>2909.4</v>
      </c>
      <c r="D25" s="84">
        <v>400</v>
      </c>
      <c r="E25" s="84">
        <v>436</v>
      </c>
      <c r="F25" s="84">
        <v>473.4</v>
      </c>
      <c r="G25" s="84">
        <v>400</v>
      </c>
      <c r="H25" s="84">
        <v>400</v>
      </c>
      <c r="I25" s="84">
        <v>400</v>
      </c>
      <c r="J25" s="84">
        <v>400</v>
      </c>
      <c r="K25" s="216">
        <v>1</v>
      </c>
    </row>
    <row r="26" spans="1:11" ht="33.75" customHeight="1" x14ac:dyDescent="0.25">
      <c r="A26" s="218">
        <v>9</v>
      </c>
      <c r="B26" s="219" t="s">
        <v>108</v>
      </c>
      <c r="C26" s="84">
        <f t="shared" si="5"/>
        <v>1400</v>
      </c>
      <c r="D26" s="84">
        <v>200</v>
      </c>
      <c r="E26" s="84">
        <v>200</v>
      </c>
      <c r="F26" s="84">
        <v>200</v>
      </c>
      <c r="G26" s="84">
        <v>200</v>
      </c>
      <c r="H26" s="84">
        <v>200</v>
      </c>
      <c r="I26" s="84">
        <v>200</v>
      </c>
      <c r="J26" s="84">
        <v>200</v>
      </c>
      <c r="K26" s="216">
        <v>2</v>
      </c>
    </row>
    <row r="27" spans="1:11" ht="33" customHeight="1" x14ac:dyDescent="0.25">
      <c r="A27" s="218">
        <v>10</v>
      </c>
      <c r="B27" s="219" t="s">
        <v>39</v>
      </c>
      <c r="C27" s="84">
        <f t="shared" si="5"/>
        <v>700</v>
      </c>
      <c r="D27" s="84">
        <v>100</v>
      </c>
      <c r="E27" s="84">
        <v>100</v>
      </c>
      <c r="F27" s="84">
        <v>100</v>
      </c>
      <c r="G27" s="84">
        <v>100</v>
      </c>
      <c r="H27" s="84">
        <v>100</v>
      </c>
      <c r="I27" s="84">
        <v>100</v>
      </c>
      <c r="J27" s="84">
        <v>100</v>
      </c>
      <c r="K27" s="216">
        <v>3</v>
      </c>
    </row>
    <row r="28" spans="1:11" ht="21" customHeight="1" x14ac:dyDescent="0.25">
      <c r="A28" s="218">
        <v>11</v>
      </c>
      <c r="B28" s="219" t="s">
        <v>267</v>
      </c>
      <c r="C28" s="84">
        <f t="shared" si="5"/>
        <v>700</v>
      </c>
      <c r="D28" s="84">
        <v>100</v>
      </c>
      <c r="E28" s="84">
        <v>100</v>
      </c>
      <c r="F28" s="84">
        <v>100</v>
      </c>
      <c r="G28" s="84">
        <v>100</v>
      </c>
      <c r="H28" s="84">
        <v>100</v>
      </c>
      <c r="I28" s="84">
        <v>100</v>
      </c>
      <c r="J28" s="84">
        <v>100</v>
      </c>
      <c r="K28" s="216">
        <v>4</v>
      </c>
    </row>
    <row r="29" spans="1:11" ht="32.25" customHeight="1" x14ac:dyDescent="0.25">
      <c r="A29" s="218">
        <v>12</v>
      </c>
      <c r="B29" s="219" t="s">
        <v>163</v>
      </c>
      <c r="C29" s="84">
        <f t="shared" si="5"/>
        <v>700</v>
      </c>
      <c r="D29" s="84">
        <v>100</v>
      </c>
      <c r="E29" s="84">
        <v>100</v>
      </c>
      <c r="F29" s="84">
        <v>100</v>
      </c>
      <c r="G29" s="84">
        <v>100</v>
      </c>
      <c r="H29" s="84">
        <v>100</v>
      </c>
      <c r="I29" s="84">
        <v>100</v>
      </c>
      <c r="J29" s="84">
        <v>100</v>
      </c>
      <c r="K29" s="216">
        <v>5</v>
      </c>
    </row>
    <row r="30" spans="1:11" ht="21.75" customHeight="1" x14ac:dyDescent="0.25">
      <c r="A30" s="123">
        <v>13</v>
      </c>
      <c r="B30" s="268" t="s">
        <v>262</v>
      </c>
      <c r="C30" s="84">
        <f t="shared" si="5"/>
        <v>19387.300000000003</v>
      </c>
      <c r="D30" s="125">
        <v>4800</v>
      </c>
      <c r="E30" s="125">
        <v>4993.2</v>
      </c>
      <c r="F30" s="84">
        <v>5194.1000000000004</v>
      </c>
      <c r="G30" s="84">
        <v>1100</v>
      </c>
      <c r="H30" s="84">
        <v>1100</v>
      </c>
      <c r="I30" s="84">
        <v>1100</v>
      </c>
      <c r="J30" s="84">
        <v>1100</v>
      </c>
      <c r="K30" s="216">
        <v>6</v>
      </c>
    </row>
    <row r="31" spans="1:11" ht="31.5" x14ac:dyDescent="0.25">
      <c r="A31" s="123">
        <v>14</v>
      </c>
      <c r="B31" s="269" t="s">
        <v>206</v>
      </c>
      <c r="C31" s="84">
        <f>SUM(D31:J31)</f>
        <v>12000</v>
      </c>
      <c r="D31" s="125">
        <v>0</v>
      </c>
      <c r="E31" s="125">
        <v>0</v>
      </c>
      <c r="F31" s="84">
        <v>0</v>
      </c>
      <c r="G31" s="84">
        <v>3000</v>
      </c>
      <c r="H31" s="84">
        <v>3000</v>
      </c>
      <c r="I31" s="84">
        <v>3000</v>
      </c>
      <c r="J31" s="84">
        <v>3000</v>
      </c>
      <c r="K31" s="216">
        <v>7</v>
      </c>
    </row>
    <row r="32" spans="1:11" ht="31.5" x14ac:dyDescent="0.25">
      <c r="A32" s="123">
        <v>15</v>
      </c>
      <c r="B32" s="311" t="s">
        <v>300</v>
      </c>
      <c r="C32" s="84">
        <f>SUM(D32:J32)</f>
        <v>210</v>
      </c>
      <c r="D32" s="125">
        <v>30</v>
      </c>
      <c r="E32" s="125">
        <v>30</v>
      </c>
      <c r="F32" s="84">
        <v>30</v>
      </c>
      <c r="G32" s="84">
        <v>30</v>
      </c>
      <c r="H32" s="84">
        <v>30</v>
      </c>
      <c r="I32" s="84">
        <v>30</v>
      </c>
      <c r="J32" s="84">
        <v>30</v>
      </c>
      <c r="K32" s="312">
        <v>8</v>
      </c>
    </row>
    <row r="33" spans="1:11" ht="30" customHeight="1" x14ac:dyDescent="0.25">
      <c r="A33" s="224"/>
      <c r="B33" s="234"/>
      <c r="C33" s="236"/>
      <c r="D33" s="252"/>
      <c r="E33" s="252"/>
      <c r="F33" s="252"/>
      <c r="G33" s="252"/>
      <c r="H33" s="252"/>
      <c r="I33" s="252"/>
      <c r="J33" s="252"/>
      <c r="K33" s="207"/>
    </row>
    <row r="34" spans="1:11" ht="23.25" customHeight="1" x14ac:dyDescent="0.25">
      <c r="A34" s="266"/>
      <c r="B34" s="267"/>
      <c r="C34" s="236"/>
      <c r="D34" s="252"/>
      <c r="E34" s="252"/>
      <c r="F34" s="236"/>
      <c r="G34" s="236"/>
      <c r="H34" s="236"/>
      <c r="I34" s="236"/>
      <c r="J34" s="236"/>
      <c r="K34" s="207"/>
    </row>
  </sheetData>
  <mergeCells count="12">
    <mergeCell ref="F1:K1"/>
    <mergeCell ref="F2:K2"/>
    <mergeCell ref="B19:K19"/>
    <mergeCell ref="B17:K17"/>
    <mergeCell ref="B9:B10"/>
    <mergeCell ref="A6:K6"/>
    <mergeCell ref="A7:K7"/>
    <mergeCell ref="A9:A10"/>
    <mergeCell ref="K9:K10"/>
    <mergeCell ref="C9:J9"/>
    <mergeCell ref="F3:K3"/>
    <mergeCell ref="F4:K4"/>
  </mergeCells>
  <pageMargins left="0.70866141732283472" right="0.31496062992125984" top="0.55118110236220474" bottom="0.55118110236220474" header="0.31496062992125984" footer="0.31496062992125984"/>
  <pageSetup paperSize="9" scale="8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Normal="100" workbookViewId="0">
      <selection activeCell="E2" sqref="E2:K2"/>
    </sheetView>
  </sheetViews>
  <sheetFormatPr defaultRowHeight="15" x14ac:dyDescent="0.25"/>
  <cols>
    <col min="1" max="1" width="8.28515625" customWidth="1"/>
    <col min="2" max="2" width="54.140625" customWidth="1"/>
    <col min="11" max="11" width="11.42578125" bestFit="1" customWidth="1"/>
  </cols>
  <sheetData>
    <row r="1" spans="1:11" ht="32.25" customHeight="1" x14ac:dyDescent="0.25">
      <c r="D1" s="320"/>
      <c r="E1" s="323" t="s">
        <v>308</v>
      </c>
      <c r="F1" s="323"/>
      <c r="G1" s="323"/>
      <c r="H1" s="323"/>
      <c r="I1" s="323"/>
      <c r="J1" s="323"/>
      <c r="K1" s="323"/>
    </row>
    <row r="2" spans="1:11" s="70" customFormat="1" ht="30" customHeight="1" x14ac:dyDescent="0.25">
      <c r="E2" s="393" t="s">
        <v>0</v>
      </c>
      <c r="F2" s="393"/>
      <c r="G2" s="393"/>
      <c r="H2" s="393"/>
      <c r="I2" s="393"/>
      <c r="J2" s="393"/>
      <c r="K2" s="393"/>
    </row>
    <row r="3" spans="1:11" s="70" customFormat="1" ht="30.75" customHeight="1" x14ac:dyDescent="0.25">
      <c r="E3" s="394" t="s">
        <v>112</v>
      </c>
      <c r="F3" s="394"/>
      <c r="G3" s="394"/>
      <c r="H3" s="394"/>
      <c r="I3" s="394"/>
      <c r="J3" s="394"/>
      <c r="K3" s="394"/>
    </row>
    <row r="4" spans="1:11" s="70" customFormat="1" ht="15.75" x14ac:dyDescent="0.25">
      <c r="A4" s="71"/>
    </row>
    <row r="5" spans="1:11" s="70" customFormat="1" ht="15.75" x14ac:dyDescent="0.25">
      <c r="A5" s="396" t="s">
        <v>94</v>
      </c>
      <c r="B5" s="396"/>
      <c r="C5" s="396"/>
      <c r="D5" s="396"/>
      <c r="E5" s="396"/>
      <c r="F5" s="396"/>
      <c r="G5" s="396"/>
      <c r="H5" s="396"/>
      <c r="I5" s="396"/>
      <c r="J5" s="396"/>
      <c r="K5" s="396"/>
    </row>
    <row r="6" spans="1:11" s="70" customFormat="1" ht="15.75" x14ac:dyDescent="0.25">
      <c r="A6" s="396" t="s">
        <v>113</v>
      </c>
      <c r="B6" s="396"/>
      <c r="C6" s="396"/>
      <c r="D6" s="396"/>
      <c r="E6" s="396"/>
      <c r="F6" s="396"/>
      <c r="G6" s="396"/>
      <c r="H6" s="396"/>
      <c r="I6" s="396"/>
      <c r="J6" s="396"/>
      <c r="K6" s="396"/>
    </row>
    <row r="7" spans="1:11" x14ac:dyDescent="0.25">
      <c r="A7" s="72"/>
    </row>
    <row r="8" spans="1:11" ht="48" customHeight="1" x14ac:dyDescent="0.25">
      <c r="A8" s="353" t="s">
        <v>1</v>
      </c>
      <c r="B8" s="353" t="s">
        <v>127</v>
      </c>
      <c r="C8" s="353" t="s">
        <v>122</v>
      </c>
      <c r="D8" s="358" t="s">
        <v>2</v>
      </c>
      <c r="E8" s="359"/>
      <c r="F8" s="359"/>
      <c r="G8" s="359"/>
      <c r="H8" s="359"/>
      <c r="I8" s="359"/>
      <c r="J8" s="360"/>
      <c r="K8" s="327" t="s">
        <v>3</v>
      </c>
    </row>
    <row r="9" spans="1:11" ht="15.75" x14ac:dyDescent="0.25">
      <c r="A9" s="354"/>
      <c r="B9" s="354"/>
      <c r="C9" s="354"/>
      <c r="D9" s="98">
        <v>2020</v>
      </c>
      <c r="E9" s="98">
        <v>2021</v>
      </c>
      <c r="F9" s="205">
        <v>2022</v>
      </c>
      <c r="G9" s="205">
        <v>2023</v>
      </c>
      <c r="H9" s="205">
        <v>2024</v>
      </c>
      <c r="I9" s="205">
        <v>2025</v>
      </c>
      <c r="J9" s="205">
        <v>2026</v>
      </c>
      <c r="K9" s="327"/>
    </row>
    <row r="10" spans="1:11" ht="15.75" x14ac:dyDescent="0.25">
      <c r="A10" s="87">
        <v>1</v>
      </c>
      <c r="B10" s="87">
        <v>2</v>
      </c>
      <c r="C10" s="87">
        <v>3</v>
      </c>
      <c r="D10" s="73">
        <v>4</v>
      </c>
      <c r="E10" s="73">
        <v>5</v>
      </c>
      <c r="F10" s="73">
        <v>6</v>
      </c>
      <c r="G10" s="73">
        <v>7</v>
      </c>
      <c r="H10" s="73">
        <v>8</v>
      </c>
      <c r="I10" s="217">
        <v>9</v>
      </c>
      <c r="J10" s="217">
        <v>10</v>
      </c>
      <c r="K10" s="217">
        <v>11</v>
      </c>
    </row>
    <row r="11" spans="1:11" ht="15.75" customHeight="1" x14ac:dyDescent="0.25">
      <c r="A11" s="74">
        <v>1</v>
      </c>
      <c r="B11" s="407" t="s">
        <v>40</v>
      </c>
      <c r="C11" s="408"/>
      <c r="D11" s="408"/>
      <c r="E11" s="408"/>
      <c r="F11" s="408"/>
      <c r="G11" s="408"/>
      <c r="H11" s="408"/>
      <c r="I11" s="408"/>
      <c r="J11" s="408"/>
      <c r="K11" s="409"/>
    </row>
    <row r="12" spans="1:11" ht="15.75" x14ac:dyDescent="0.25">
      <c r="A12" s="74">
        <v>2</v>
      </c>
      <c r="B12" s="407" t="s">
        <v>41</v>
      </c>
      <c r="C12" s="408"/>
      <c r="D12" s="408"/>
      <c r="E12" s="408"/>
      <c r="F12" s="408"/>
      <c r="G12" s="408"/>
      <c r="H12" s="408"/>
      <c r="I12" s="408"/>
      <c r="J12" s="408"/>
      <c r="K12" s="409"/>
    </row>
    <row r="13" spans="1:11" ht="15.75" customHeight="1" x14ac:dyDescent="0.25">
      <c r="A13" s="405">
        <v>3</v>
      </c>
      <c r="B13" s="75" t="s">
        <v>4</v>
      </c>
      <c r="C13" s="88"/>
      <c r="D13" s="88"/>
      <c r="E13" s="88"/>
      <c r="F13" s="88"/>
      <c r="G13" s="88"/>
      <c r="H13" s="88"/>
      <c r="I13" s="88"/>
      <c r="J13" s="88"/>
      <c r="K13" s="353" t="s">
        <v>190</v>
      </c>
    </row>
    <row r="14" spans="1:11" ht="61.5" customHeight="1" x14ac:dyDescent="0.25">
      <c r="A14" s="405"/>
      <c r="B14" s="406" t="s">
        <v>165</v>
      </c>
      <c r="C14" s="89" t="s">
        <v>115</v>
      </c>
      <c r="D14" s="280">
        <v>3</v>
      </c>
      <c r="E14" s="280">
        <v>3</v>
      </c>
      <c r="F14" s="280">
        <v>3</v>
      </c>
      <c r="G14" s="280">
        <v>3</v>
      </c>
      <c r="H14" s="280">
        <v>3</v>
      </c>
      <c r="I14" s="280">
        <v>3</v>
      </c>
      <c r="J14" s="280">
        <v>3</v>
      </c>
      <c r="K14" s="355"/>
    </row>
    <row r="15" spans="1:11" ht="17.25" customHeight="1" x14ac:dyDescent="0.25">
      <c r="A15" s="405"/>
      <c r="B15" s="395"/>
      <c r="C15" s="73" t="s">
        <v>43</v>
      </c>
      <c r="D15" s="281">
        <v>6800</v>
      </c>
      <c r="E15" s="281">
        <v>6800</v>
      </c>
      <c r="F15" s="281">
        <v>6800</v>
      </c>
      <c r="G15" s="281">
        <v>6800</v>
      </c>
      <c r="H15" s="281">
        <v>6800</v>
      </c>
      <c r="I15" s="281">
        <v>6800</v>
      </c>
      <c r="J15" s="281">
        <v>6800</v>
      </c>
      <c r="K15" s="355"/>
    </row>
    <row r="16" spans="1:11" ht="15.75" x14ac:dyDescent="0.25">
      <c r="A16" s="405">
        <v>4</v>
      </c>
      <c r="B16" s="75" t="s">
        <v>5</v>
      </c>
      <c r="C16" s="390" t="s">
        <v>91</v>
      </c>
      <c r="D16" s="388">
        <v>6</v>
      </c>
      <c r="E16" s="388">
        <v>6</v>
      </c>
      <c r="F16" s="388">
        <v>6</v>
      </c>
      <c r="G16" s="388">
        <v>50</v>
      </c>
      <c r="H16" s="388">
        <v>50</v>
      </c>
      <c r="I16" s="388">
        <v>50</v>
      </c>
      <c r="J16" s="388">
        <v>50</v>
      </c>
      <c r="K16" s="355"/>
    </row>
    <row r="17" spans="1:11" ht="64.5" customHeight="1" x14ac:dyDescent="0.25">
      <c r="A17" s="405"/>
      <c r="B17" s="76" t="s">
        <v>114</v>
      </c>
      <c r="C17" s="390"/>
      <c r="D17" s="388"/>
      <c r="E17" s="388"/>
      <c r="F17" s="388"/>
      <c r="G17" s="388"/>
      <c r="H17" s="388"/>
      <c r="I17" s="388"/>
      <c r="J17" s="388"/>
      <c r="K17" s="355"/>
    </row>
    <row r="18" spans="1:11" ht="15.75" x14ac:dyDescent="0.25">
      <c r="A18" s="410">
        <v>5</v>
      </c>
      <c r="B18" s="77" t="s">
        <v>6</v>
      </c>
      <c r="C18" s="388" t="s">
        <v>17</v>
      </c>
      <c r="D18" s="388" t="s">
        <v>15</v>
      </c>
      <c r="E18" s="388" t="s">
        <v>15</v>
      </c>
      <c r="F18" s="388" t="s">
        <v>15</v>
      </c>
      <c r="G18" s="388">
        <v>2</v>
      </c>
      <c r="H18" s="388">
        <v>2</v>
      </c>
      <c r="I18" s="388">
        <v>2</v>
      </c>
      <c r="J18" s="388">
        <v>2</v>
      </c>
      <c r="K18" s="355"/>
    </row>
    <row r="19" spans="1:11" ht="31.5" x14ac:dyDescent="0.25">
      <c r="A19" s="411"/>
      <c r="B19" s="79" t="s">
        <v>124</v>
      </c>
      <c r="C19" s="388"/>
      <c r="D19" s="388"/>
      <c r="E19" s="388"/>
      <c r="F19" s="388"/>
      <c r="G19" s="388"/>
      <c r="H19" s="388"/>
      <c r="I19" s="388"/>
      <c r="J19" s="388"/>
      <c r="K19" s="354"/>
    </row>
  </sheetData>
  <mergeCells count="33">
    <mergeCell ref="E2:K2"/>
    <mergeCell ref="E3:K3"/>
    <mergeCell ref="B12:K12"/>
    <mergeCell ref="I16:I17"/>
    <mergeCell ref="J16:J17"/>
    <mergeCell ref="I18:I19"/>
    <mergeCell ref="J18:J19"/>
    <mergeCell ref="A18:A19"/>
    <mergeCell ref="C18:C19"/>
    <mergeCell ref="D18:D19"/>
    <mergeCell ref="E18:E19"/>
    <mergeCell ref="F18:F19"/>
    <mergeCell ref="A16:A17"/>
    <mergeCell ref="C16:C17"/>
    <mergeCell ref="D16:D17"/>
    <mergeCell ref="E16:E17"/>
    <mergeCell ref="F16:F17"/>
    <mergeCell ref="E1:K1"/>
    <mergeCell ref="A13:A15"/>
    <mergeCell ref="B14:B15"/>
    <mergeCell ref="A5:K5"/>
    <mergeCell ref="A6:K6"/>
    <mergeCell ref="A8:A9"/>
    <mergeCell ref="B8:B9"/>
    <mergeCell ref="C8:C9"/>
    <mergeCell ref="K8:K9"/>
    <mergeCell ref="D8:J8"/>
    <mergeCell ref="K13:K19"/>
    <mergeCell ref="G18:G19"/>
    <mergeCell ref="H18:H19"/>
    <mergeCell ref="G16:G17"/>
    <mergeCell ref="H16:H17"/>
    <mergeCell ref="B11:K11"/>
  </mergeCells>
  <pageMargins left="0.70866141732283472" right="0.47244094488188981" top="0.74803149606299213" bottom="1.0236220472440944" header="0.31496062992125984" footer="0.31496062992125984"/>
  <pageSetup paperSize="9" scale="91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workbookViewId="0">
      <selection activeCell="F3" sqref="F3:K3"/>
    </sheetView>
  </sheetViews>
  <sheetFormatPr defaultRowHeight="15" x14ac:dyDescent="0.25"/>
  <cols>
    <col min="1" max="1" width="6" customWidth="1"/>
    <col min="2" max="2" width="47.7109375" customWidth="1"/>
    <col min="11" max="11" width="23" customWidth="1"/>
  </cols>
  <sheetData>
    <row r="1" spans="1:11" ht="15.75" x14ac:dyDescent="0.25">
      <c r="F1" s="373" t="s">
        <v>292</v>
      </c>
      <c r="G1" s="373"/>
      <c r="H1" s="373"/>
      <c r="I1" s="373"/>
      <c r="J1" s="373"/>
      <c r="K1" s="373"/>
    </row>
    <row r="2" spans="1:11" ht="15.75" x14ac:dyDescent="0.25">
      <c r="E2" s="320"/>
      <c r="F2" s="321" t="s">
        <v>301</v>
      </c>
      <c r="G2" s="321"/>
      <c r="H2" s="321"/>
      <c r="I2" s="321"/>
      <c r="J2" s="321"/>
      <c r="K2" s="321"/>
    </row>
    <row r="3" spans="1:11" s="70" customFormat="1" ht="32.25" customHeight="1" x14ac:dyDescent="0.25">
      <c r="F3" s="393" t="s">
        <v>76</v>
      </c>
      <c r="G3" s="393"/>
      <c r="H3" s="393"/>
      <c r="I3" s="393"/>
      <c r="J3" s="393"/>
      <c r="K3" s="393"/>
    </row>
    <row r="4" spans="1:11" s="70" customFormat="1" ht="31.5" customHeight="1" x14ac:dyDescent="0.25">
      <c r="F4" s="394" t="s">
        <v>125</v>
      </c>
      <c r="G4" s="394"/>
      <c r="H4" s="394"/>
      <c r="I4" s="394"/>
      <c r="J4" s="394"/>
      <c r="K4" s="394"/>
    </row>
    <row r="5" spans="1:11" s="70" customFormat="1" ht="15.75" x14ac:dyDescent="0.25">
      <c r="A5" s="71"/>
    </row>
    <row r="6" spans="1:11" s="70" customFormat="1" ht="15.75" x14ac:dyDescent="0.25">
      <c r="A6" s="396" t="s">
        <v>51</v>
      </c>
      <c r="B6" s="396"/>
      <c r="C6" s="396"/>
      <c r="D6" s="396"/>
      <c r="E6" s="396"/>
      <c r="F6" s="396"/>
      <c r="G6" s="396"/>
      <c r="H6" s="396"/>
      <c r="I6" s="396"/>
      <c r="J6" s="396"/>
      <c r="K6" s="396"/>
    </row>
    <row r="7" spans="1:11" s="70" customFormat="1" ht="15.75" x14ac:dyDescent="0.25">
      <c r="A7" s="396" t="s">
        <v>116</v>
      </c>
      <c r="B7" s="396"/>
      <c r="C7" s="396"/>
      <c r="D7" s="396"/>
      <c r="E7" s="396"/>
      <c r="F7" s="396"/>
      <c r="G7" s="396"/>
      <c r="H7" s="396"/>
      <c r="I7" s="396"/>
      <c r="J7" s="396"/>
      <c r="K7" s="396"/>
    </row>
    <row r="8" spans="1:11" x14ac:dyDescent="0.25">
      <c r="A8" s="90"/>
    </row>
    <row r="9" spans="1:11" ht="60.75" customHeight="1" x14ac:dyDescent="0.25">
      <c r="A9" s="353" t="s">
        <v>1</v>
      </c>
      <c r="B9" s="353" t="s">
        <v>128</v>
      </c>
      <c r="C9" s="358" t="s">
        <v>52</v>
      </c>
      <c r="D9" s="359"/>
      <c r="E9" s="359"/>
      <c r="F9" s="359"/>
      <c r="G9" s="359"/>
      <c r="H9" s="359"/>
      <c r="I9" s="359"/>
      <c r="J9" s="360"/>
      <c r="K9" s="362" t="s">
        <v>129</v>
      </c>
    </row>
    <row r="10" spans="1:11" ht="15.75" x14ac:dyDescent="0.25">
      <c r="A10" s="354"/>
      <c r="B10" s="354"/>
      <c r="C10" s="100" t="s">
        <v>53</v>
      </c>
      <c r="D10" s="100">
        <v>2020</v>
      </c>
      <c r="E10" s="100">
        <v>2021</v>
      </c>
      <c r="F10" s="210">
        <v>2022</v>
      </c>
      <c r="G10" s="210">
        <v>2023</v>
      </c>
      <c r="H10" s="210">
        <v>2024</v>
      </c>
      <c r="I10" s="210">
        <v>2025</v>
      </c>
      <c r="J10" s="210">
        <v>2026</v>
      </c>
      <c r="K10" s="363"/>
    </row>
    <row r="11" spans="1:11" ht="15.75" x14ac:dyDescent="0.25">
      <c r="A11" s="74">
        <v>1</v>
      </c>
      <c r="B11" s="74">
        <v>2</v>
      </c>
      <c r="C11" s="74">
        <v>3</v>
      </c>
      <c r="D11" s="74">
        <v>4</v>
      </c>
      <c r="E11" s="74">
        <v>5</v>
      </c>
      <c r="F11" s="74">
        <v>6</v>
      </c>
      <c r="G11" s="74">
        <v>7</v>
      </c>
      <c r="H11" s="74">
        <v>8</v>
      </c>
      <c r="I11" s="218">
        <v>9</v>
      </c>
      <c r="J11" s="218">
        <v>10</v>
      </c>
      <c r="K11" s="218">
        <v>11</v>
      </c>
    </row>
    <row r="12" spans="1:11" ht="47.25" x14ac:dyDescent="0.25">
      <c r="A12" s="74">
        <v>1</v>
      </c>
      <c r="B12" s="83" t="s">
        <v>117</v>
      </c>
      <c r="C12" s="85">
        <f t="shared" ref="C12:J12" si="0">SUM(C13:C16)</f>
        <v>878.1</v>
      </c>
      <c r="D12" s="85">
        <f t="shared" si="0"/>
        <v>50</v>
      </c>
      <c r="E12" s="85">
        <f t="shared" si="0"/>
        <v>52</v>
      </c>
      <c r="F12" s="85">
        <f t="shared" si="0"/>
        <v>54.1</v>
      </c>
      <c r="G12" s="85">
        <f t="shared" si="0"/>
        <v>172</v>
      </c>
      <c r="H12" s="85">
        <f t="shared" si="0"/>
        <v>179</v>
      </c>
      <c r="I12" s="85">
        <f t="shared" si="0"/>
        <v>183</v>
      </c>
      <c r="J12" s="85">
        <f t="shared" si="0"/>
        <v>188</v>
      </c>
      <c r="K12" s="104" t="s">
        <v>126</v>
      </c>
    </row>
    <row r="13" spans="1:11" ht="15.75" hidden="1" x14ac:dyDescent="0.25">
      <c r="A13" s="82"/>
      <c r="B13" s="83" t="s">
        <v>54</v>
      </c>
      <c r="C13" s="85" t="s">
        <v>15</v>
      </c>
      <c r="D13" s="85" t="s">
        <v>15</v>
      </c>
      <c r="E13" s="85" t="s">
        <v>15</v>
      </c>
      <c r="F13" s="85" t="s">
        <v>15</v>
      </c>
      <c r="G13" s="85" t="s">
        <v>15</v>
      </c>
      <c r="H13" s="85" t="s">
        <v>15</v>
      </c>
      <c r="I13" s="85"/>
      <c r="J13" s="85"/>
      <c r="K13" s="104" t="s">
        <v>126</v>
      </c>
    </row>
    <row r="14" spans="1:11" ht="15.75" hidden="1" x14ac:dyDescent="0.25">
      <c r="A14" s="82"/>
      <c r="B14" s="83" t="s">
        <v>55</v>
      </c>
      <c r="C14" s="85" t="s">
        <v>15</v>
      </c>
      <c r="D14" s="85" t="s">
        <v>15</v>
      </c>
      <c r="E14" s="85" t="s">
        <v>15</v>
      </c>
      <c r="F14" s="85" t="s">
        <v>15</v>
      </c>
      <c r="G14" s="85" t="s">
        <v>15</v>
      </c>
      <c r="H14" s="85" t="s">
        <v>15</v>
      </c>
      <c r="I14" s="85"/>
      <c r="J14" s="85"/>
      <c r="K14" s="104" t="s">
        <v>126</v>
      </c>
    </row>
    <row r="15" spans="1:11" ht="15.75" x14ac:dyDescent="0.25">
      <c r="A15" s="110">
        <v>2</v>
      </c>
      <c r="B15" s="83" t="s">
        <v>56</v>
      </c>
      <c r="C15" s="85">
        <f>C23</f>
        <v>878.1</v>
      </c>
      <c r="D15" s="85">
        <f>D23</f>
        <v>50</v>
      </c>
      <c r="E15" s="85">
        <f t="shared" ref="E15:J15" si="1">E23</f>
        <v>52</v>
      </c>
      <c r="F15" s="85">
        <f t="shared" si="1"/>
        <v>54.1</v>
      </c>
      <c r="G15" s="85">
        <f t="shared" si="1"/>
        <v>172</v>
      </c>
      <c r="H15" s="85">
        <f t="shared" si="1"/>
        <v>179</v>
      </c>
      <c r="I15" s="85">
        <f t="shared" si="1"/>
        <v>183</v>
      </c>
      <c r="J15" s="85">
        <f t="shared" si="1"/>
        <v>188</v>
      </c>
      <c r="K15" s="104" t="s">
        <v>126</v>
      </c>
    </row>
    <row r="16" spans="1:11" ht="15.75" hidden="1" x14ac:dyDescent="0.25">
      <c r="A16" s="82"/>
      <c r="B16" s="83" t="s">
        <v>57</v>
      </c>
      <c r="C16" s="85" t="s">
        <v>15</v>
      </c>
      <c r="D16" s="85" t="s">
        <v>15</v>
      </c>
      <c r="E16" s="85" t="s">
        <v>15</v>
      </c>
      <c r="F16" s="85" t="s">
        <v>15</v>
      </c>
      <c r="G16" s="85" t="s">
        <v>15</v>
      </c>
      <c r="H16" s="85" t="s">
        <v>15</v>
      </c>
      <c r="I16" s="85"/>
      <c r="J16" s="85"/>
      <c r="K16" s="104" t="s">
        <v>126</v>
      </c>
    </row>
    <row r="17" spans="1:11" s="12" customFormat="1" ht="15.75" x14ac:dyDescent="0.25">
      <c r="A17" s="74">
        <v>3</v>
      </c>
      <c r="B17" s="397" t="s">
        <v>58</v>
      </c>
      <c r="C17" s="397"/>
      <c r="D17" s="397"/>
      <c r="E17" s="397"/>
      <c r="F17" s="397"/>
      <c r="G17" s="397"/>
      <c r="H17" s="397"/>
      <c r="I17" s="397"/>
      <c r="J17" s="397"/>
      <c r="K17" s="397"/>
    </row>
    <row r="18" spans="1:11" ht="15.75" x14ac:dyDescent="0.25">
      <c r="A18" s="74">
        <v>4</v>
      </c>
      <c r="B18" s="83" t="s">
        <v>62</v>
      </c>
      <c r="C18" s="74">
        <v>0</v>
      </c>
      <c r="D18" s="74">
        <v>0</v>
      </c>
      <c r="E18" s="74">
        <v>0</v>
      </c>
      <c r="F18" s="74">
        <v>0</v>
      </c>
      <c r="G18" s="74">
        <v>0</v>
      </c>
      <c r="H18" s="74">
        <v>0</v>
      </c>
      <c r="I18" s="218">
        <v>0</v>
      </c>
      <c r="J18" s="218">
        <v>0</v>
      </c>
      <c r="K18" s="104" t="s">
        <v>126</v>
      </c>
    </row>
    <row r="19" spans="1:11" s="12" customFormat="1" ht="15.75" x14ac:dyDescent="0.25">
      <c r="A19" s="74">
        <v>5</v>
      </c>
      <c r="B19" s="397" t="s">
        <v>59</v>
      </c>
      <c r="C19" s="397"/>
      <c r="D19" s="397"/>
      <c r="E19" s="397"/>
      <c r="F19" s="397"/>
      <c r="G19" s="397"/>
      <c r="H19" s="397"/>
      <c r="I19" s="397"/>
      <c r="J19" s="397"/>
      <c r="K19" s="397"/>
    </row>
    <row r="20" spans="1:11" s="12" customFormat="1" ht="15.75" x14ac:dyDescent="0.25">
      <c r="A20" s="74">
        <v>6</v>
      </c>
      <c r="B20" s="86" t="s">
        <v>66</v>
      </c>
      <c r="C20" s="84">
        <f>SUM(D20:J20)</f>
        <v>878.1</v>
      </c>
      <c r="D20" s="85">
        <f>SUM(D21:D24)</f>
        <v>50</v>
      </c>
      <c r="E20" s="85">
        <f>SUM(E21:E24)</f>
        <v>52</v>
      </c>
      <c r="F20" s="85">
        <f>SUM(F21:F24)</f>
        <v>54.1</v>
      </c>
      <c r="G20" s="85">
        <f>SUM(G21:G24)</f>
        <v>172</v>
      </c>
      <c r="H20" s="85">
        <f>SUM(H21:H24)</f>
        <v>179</v>
      </c>
      <c r="I20" s="85">
        <f t="shared" ref="I20:J20" si="2">SUM(I21:I24)</f>
        <v>183</v>
      </c>
      <c r="J20" s="85">
        <f t="shared" si="2"/>
        <v>188</v>
      </c>
      <c r="K20" s="104" t="s">
        <v>126</v>
      </c>
    </row>
    <row r="21" spans="1:11" ht="15.75" hidden="1" x14ac:dyDescent="0.25">
      <c r="A21" s="82"/>
      <c r="B21" s="83" t="s">
        <v>54</v>
      </c>
      <c r="C21" s="84">
        <f t="shared" ref="C21:C27" si="3">SUM(D21:J21)</f>
        <v>0</v>
      </c>
      <c r="D21" s="85" t="s">
        <v>15</v>
      </c>
      <c r="E21" s="85" t="s">
        <v>15</v>
      </c>
      <c r="F21" s="85" t="s">
        <v>15</v>
      </c>
      <c r="G21" s="85" t="s">
        <v>15</v>
      </c>
      <c r="H21" s="85" t="s">
        <v>15</v>
      </c>
      <c r="I21" s="85"/>
      <c r="J21" s="85"/>
      <c r="K21" s="104" t="s">
        <v>126</v>
      </c>
    </row>
    <row r="22" spans="1:11" ht="15.75" hidden="1" x14ac:dyDescent="0.25">
      <c r="A22" s="82"/>
      <c r="B22" s="86" t="s">
        <v>55</v>
      </c>
      <c r="C22" s="84">
        <f t="shared" si="3"/>
        <v>0</v>
      </c>
      <c r="D22" s="85" t="s">
        <v>15</v>
      </c>
      <c r="E22" s="85" t="s">
        <v>15</v>
      </c>
      <c r="F22" s="85" t="s">
        <v>15</v>
      </c>
      <c r="G22" s="85" t="s">
        <v>15</v>
      </c>
      <c r="H22" s="85" t="s">
        <v>15</v>
      </c>
      <c r="I22" s="85"/>
      <c r="J22" s="85"/>
      <c r="K22" s="104" t="s">
        <v>126</v>
      </c>
    </row>
    <row r="23" spans="1:11" ht="15.75" x14ac:dyDescent="0.25">
      <c r="A23" s="82">
        <v>7</v>
      </c>
      <c r="B23" s="83" t="s">
        <v>56</v>
      </c>
      <c r="C23" s="84">
        <f t="shared" si="3"/>
        <v>878.1</v>
      </c>
      <c r="D23" s="85">
        <f>SUM(D25:D27)</f>
        <v>50</v>
      </c>
      <c r="E23" s="85">
        <f t="shared" ref="E23:J23" si="4">SUM(E25:E27)</f>
        <v>52</v>
      </c>
      <c r="F23" s="85">
        <f t="shared" si="4"/>
        <v>54.1</v>
      </c>
      <c r="G23" s="85">
        <f t="shared" si="4"/>
        <v>172</v>
      </c>
      <c r="H23" s="85">
        <f t="shared" si="4"/>
        <v>179</v>
      </c>
      <c r="I23" s="85">
        <f t="shared" si="4"/>
        <v>183</v>
      </c>
      <c r="J23" s="85">
        <f t="shared" si="4"/>
        <v>188</v>
      </c>
      <c r="K23" s="104" t="s">
        <v>126</v>
      </c>
    </row>
    <row r="24" spans="1:11" ht="15.75" hidden="1" x14ac:dyDescent="0.25">
      <c r="A24" s="82"/>
      <c r="B24" s="83" t="s">
        <v>57</v>
      </c>
      <c r="C24" s="84">
        <f t="shared" si="3"/>
        <v>0</v>
      </c>
      <c r="D24" s="85" t="s">
        <v>15</v>
      </c>
      <c r="E24" s="85" t="s">
        <v>15</v>
      </c>
      <c r="F24" s="85" t="s">
        <v>15</v>
      </c>
      <c r="G24" s="85" t="s">
        <v>15</v>
      </c>
      <c r="H24" s="85" t="s">
        <v>15</v>
      </c>
      <c r="I24" s="85"/>
      <c r="J24" s="85"/>
      <c r="K24" s="104" t="s">
        <v>126</v>
      </c>
    </row>
    <row r="25" spans="1:11" ht="83.25" customHeight="1" x14ac:dyDescent="0.25">
      <c r="A25" s="116">
        <v>8</v>
      </c>
      <c r="B25" s="83" t="s">
        <v>42</v>
      </c>
      <c r="C25" s="84">
        <f>SUM(D25:J25)</f>
        <v>295</v>
      </c>
      <c r="D25" s="125">
        <v>37</v>
      </c>
      <c r="E25" s="125">
        <v>38</v>
      </c>
      <c r="F25" s="125">
        <v>40</v>
      </c>
      <c r="G25" s="125">
        <v>42</v>
      </c>
      <c r="H25" s="125">
        <v>44</v>
      </c>
      <c r="I25" s="125">
        <v>46</v>
      </c>
      <c r="J25" s="125">
        <v>48</v>
      </c>
      <c r="K25" s="105">
        <v>1</v>
      </c>
    </row>
    <row r="26" spans="1:11" ht="77.25" customHeight="1" x14ac:dyDescent="0.25">
      <c r="A26" s="74">
        <v>9</v>
      </c>
      <c r="B26" s="162" t="s">
        <v>114</v>
      </c>
      <c r="C26" s="84">
        <f t="shared" si="3"/>
        <v>543.1</v>
      </c>
      <c r="D26" s="125">
        <v>13</v>
      </c>
      <c r="E26" s="125">
        <f>52-E25</f>
        <v>14</v>
      </c>
      <c r="F26" s="125">
        <f>54.1-F25</f>
        <v>14.100000000000001</v>
      </c>
      <c r="G26" s="125">
        <v>120</v>
      </c>
      <c r="H26" s="125">
        <v>125</v>
      </c>
      <c r="I26" s="125">
        <v>127</v>
      </c>
      <c r="J26" s="125">
        <v>130</v>
      </c>
      <c r="K26" s="87">
        <v>2</v>
      </c>
    </row>
    <row r="27" spans="1:11" ht="31.5" x14ac:dyDescent="0.25">
      <c r="A27" s="110">
        <v>10</v>
      </c>
      <c r="B27" s="162" t="s">
        <v>124</v>
      </c>
      <c r="C27" s="84">
        <f t="shared" si="3"/>
        <v>40</v>
      </c>
      <c r="D27" s="125">
        <v>0</v>
      </c>
      <c r="E27" s="125">
        <v>0</v>
      </c>
      <c r="F27" s="125">
        <v>0</v>
      </c>
      <c r="G27" s="125">
        <v>10</v>
      </c>
      <c r="H27" s="125">
        <v>10</v>
      </c>
      <c r="I27" s="125">
        <v>10</v>
      </c>
      <c r="J27" s="125">
        <v>10</v>
      </c>
      <c r="K27" s="105" t="s">
        <v>159</v>
      </c>
    </row>
  </sheetData>
  <mergeCells count="12">
    <mergeCell ref="F3:K3"/>
    <mergeCell ref="F4:K4"/>
    <mergeCell ref="F1:K1"/>
    <mergeCell ref="F2:K2"/>
    <mergeCell ref="B17:K17"/>
    <mergeCell ref="B19:K19"/>
    <mergeCell ref="A6:K6"/>
    <mergeCell ref="A7:K7"/>
    <mergeCell ref="A9:A10"/>
    <mergeCell ref="B9:B10"/>
    <mergeCell ref="K9:K10"/>
    <mergeCell ref="C9:J9"/>
  </mergeCells>
  <pageMargins left="0.70866141732283472" right="0.35433070866141736" top="0.55118110236220474" bottom="0.55118110236220474" header="0.31496062992125984" footer="0.31496062992125984"/>
  <pageSetup paperSize="9" scale="9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workbookViewId="0">
      <selection activeCell="E2" sqref="E2:K2"/>
    </sheetView>
  </sheetViews>
  <sheetFormatPr defaultRowHeight="15" x14ac:dyDescent="0.25"/>
  <cols>
    <col min="1" max="1" width="5.140625" customWidth="1"/>
    <col min="2" max="2" width="61.7109375" customWidth="1"/>
    <col min="11" max="11" width="11.42578125" bestFit="1" customWidth="1"/>
  </cols>
  <sheetData>
    <row r="1" spans="1:11" ht="33.75" customHeight="1" x14ac:dyDescent="0.25">
      <c r="D1" s="320"/>
      <c r="E1" s="323" t="s">
        <v>309</v>
      </c>
      <c r="F1" s="323"/>
      <c r="G1" s="323"/>
      <c r="H1" s="323"/>
      <c r="I1" s="323"/>
      <c r="J1" s="323"/>
      <c r="K1" s="323"/>
    </row>
    <row r="2" spans="1:11" s="17" customFormat="1" ht="31.5" customHeight="1" x14ac:dyDescent="0.25">
      <c r="E2" s="322" t="s">
        <v>0</v>
      </c>
      <c r="F2" s="322"/>
      <c r="G2" s="322"/>
      <c r="H2" s="322"/>
      <c r="I2" s="322"/>
      <c r="J2" s="322"/>
      <c r="K2" s="322"/>
    </row>
    <row r="3" spans="1:11" s="17" customFormat="1" ht="31.5" customHeight="1" x14ac:dyDescent="0.25">
      <c r="E3" s="321" t="s">
        <v>119</v>
      </c>
      <c r="F3" s="321"/>
      <c r="G3" s="321"/>
      <c r="H3" s="321"/>
      <c r="I3" s="321"/>
      <c r="J3" s="321"/>
      <c r="K3" s="321"/>
    </row>
    <row r="4" spans="1:11" s="17" customFormat="1" ht="15.75" x14ac:dyDescent="0.25">
      <c r="A4" s="16"/>
    </row>
    <row r="5" spans="1:11" s="17" customFormat="1" ht="15.75" x14ac:dyDescent="0.25">
      <c r="A5" s="325" t="s">
        <v>94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</row>
    <row r="6" spans="1:11" s="17" customFormat="1" ht="15.75" x14ac:dyDescent="0.25">
      <c r="A6" s="325" t="s">
        <v>118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</row>
    <row r="7" spans="1:11" x14ac:dyDescent="0.25">
      <c r="A7" s="2"/>
    </row>
    <row r="8" spans="1:11" ht="49.5" customHeight="1" x14ac:dyDescent="0.25">
      <c r="A8" s="399" t="s">
        <v>1</v>
      </c>
      <c r="B8" s="399" t="s">
        <v>127</v>
      </c>
      <c r="C8" s="399" t="s">
        <v>122</v>
      </c>
      <c r="D8" s="412" t="s">
        <v>2</v>
      </c>
      <c r="E8" s="413"/>
      <c r="F8" s="413"/>
      <c r="G8" s="413"/>
      <c r="H8" s="413"/>
      <c r="I8" s="413"/>
      <c r="J8" s="414"/>
      <c r="K8" s="397" t="s">
        <v>3</v>
      </c>
    </row>
    <row r="9" spans="1:11" ht="15.75" x14ac:dyDescent="0.25">
      <c r="A9" s="400"/>
      <c r="B9" s="400"/>
      <c r="C9" s="400"/>
      <c r="D9" s="146">
        <v>2020</v>
      </c>
      <c r="E9" s="146">
        <v>2021</v>
      </c>
      <c r="F9" s="218">
        <v>2022</v>
      </c>
      <c r="G9" s="218">
        <v>2023</v>
      </c>
      <c r="H9" s="218">
        <v>2024</v>
      </c>
      <c r="I9" s="218">
        <v>2025</v>
      </c>
      <c r="J9" s="218">
        <v>2026</v>
      </c>
      <c r="K9" s="397"/>
    </row>
    <row r="10" spans="1:11" ht="20.25" customHeight="1" x14ac:dyDescent="0.25">
      <c r="A10" s="146">
        <v>1</v>
      </c>
      <c r="B10" s="395" t="s">
        <v>44</v>
      </c>
      <c r="C10" s="395"/>
      <c r="D10" s="395"/>
      <c r="E10" s="395"/>
      <c r="F10" s="395"/>
      <c r="G10" s="395"/>
      <c r="H10" s="395"/>
      <c r="I10" s="395"/>
      <c r="J10" s="395"/>
      <c r="K10" s="395"/>
    </row>
    <row r="11" spans="1:11" ht="37.5" customHeight="1" x14ac:dyDescent="0.25">
      <c r="A11" s="146">
        <v>2</v>
      </c>
      <c r="B11" s="395" t="s">
        <v>45</v>
      </c>
      <c r="C11" s="395"/>
      <c r="D11" s="395"/>
      <c r="E11" s="395"/>
      <c r="F11" s="395"/>
      <c r="G11" s="395"/>
      <c r="H11" s="395"/>
      <c r="I11" s="395"/>
      <c r="J11" s="395"/>
      <c r="K11" s="395"/>
    </row>
    <row r="12" spans="1:11" ht="15.75" x14ac:dyDescent="0.25">
      <c r="A12" s="397">
        <v>3</v>
      </c>
      <c r="B12" s="75" t="s">
        <v>4</v>
      </c>
      <c r="C12" s="399" t="s">
        <v>17</v>
      </c>
      <c r="D12" s="388" t="s">
        <v>15</v>
      </c>
      <c r="E12" s="388" t="s">
        <v>15</v>
      </c>
      <c r="F12" s="388">
        <v>1</v>
      </c>
      <c r="G12" s="388" t="s">
        <v>15</v>
      </c>
      <c r="H12" s="390" t="s">
        <v>15</v>
      </c>
      <c r="I12" s="390">
        <v>1</v>
      </c>
      <c r="J12" s="390" t="s">
        <v>15</v>
      </c>
      <c r="K12" s="399" t="s">
        <v>190</v>
      </c>
    </row>
    <row r="13" spans="1:11" ht="47.25" customHeight="1" x14ac:dyDescent="0.25">
      <c r="A13" s="397"/>
      <c r="B13" s="76" t="s">
        <v>299</v>
      </c>
      <c r="C13" s="400"/>
      <c r="D13" s="388"/>
      <c r="E13" s="388"/>
      <c r="F13" s="388"/>
      <c r="G13" s="388"/>
      <c r="H13" s="390"/>
      <c r="I13" s="390"/>
      <c r="J13" s="390"/>
      <c r="K13" s="400"/>
    </row>
    <row r="14" spans="1:11" ht="15.75" x14ac:dyDescent="0.25">
      <c r="A14" s="397">
        <v>4</v>
      </c>
      <c r="B14" s="75" t="s">
        <v>5</v>
      </c>
      <c r="C14" s="399" t="s">
        <v>17</v>
      </c>
      <c r="D14" s="390">
        <v>1</v>
      </c>
      <c r="E14" s="390">
        <v>1</v>
      </c>
      <c r="F14" s="390">
        <v>1</v>
      </c>
      <c r="G14" s="390">
        <v>1</v>
      </c>
      <c r="H14" s="390">
        <v>1</v>
      </c>
      <c r="I14" s="390">
        <v>1</v>
      </c>
      <c r="J14" s="390">
        <v>1</v>
      </c>
      <c r="K14" s="399" t="s">
        <v>190</v>
      </c>
    </row>
    <row r="15" spans="1:11" ht="33.75" customHeight="1" x14ac:dyDescent="0.25">
      <c r="A15" s="397"/>
      <c r="B15" s="79" t="s">
        <v>141</v>
      </c>
      <c r="C15" s="400"/>
      <c r="D15" s="390"/>
      <c r="E15" s="390"/>
      <c r="F15" s="390"/>
      <c r="G15" s="390"/>
      <c r="H15" s="390"/>
      <c r="I15" s="390"/>
      <c r="J15" s="390"/>
      <c r="K15" s="400"/>
    </row>
    <row r="16" spans="1:11" ht="15" customHeight="1" x14ac:dyDescent="0.25">
      <c r="A16" s="397">
        <v>5</v>
      </c>
      <c r="B16" s="120" t="s">
        <v>6</v>
      </c>
      <c r="C16" s="399" t="s">
        <v>17</v>
      </c>
      <c r="D16" s="388" t="s">
        <v>15</v>
      </c>
      <c r="E16" s="399" t="s">
        <v>15</v>
      </c>
      <c r="F16" s="388">
        <v>1</v>
      </c>
      <c r="G16" s="388" t="s">
        <v>15</v>
      </c>
      <c r="H16" s="399" t="s">
        <v>15</v>
      </c>
      <c r="I16" s="399">
        <v>1</v>
      </c>
      <c r="J16" s="399" t="s">
        <v>15</v>
      </c>
      <c r="K16" s="399" t="s">
        <v>190</v>
      </c>
    </row>
    <row r="17" spans="1:11" ht="33.75" customHeight="1" x14ac:dyDescent="0.25">
      <c r="A17" s="397"/>
      <c r="B17" s="79" t="s">
        <v>155</v>
      </c>
      <c r="C17" s="400"/>
      <c r="D17" s="388"/>
      <c r="E17" s="400"/>
      <c r="F17" s="388"/>
      <c r="G17" s="388"/>
      <c r="H17" s="400"/>
      <c r="I17" s="400"/>
      <c r="J17" s="400"/>
      <c r="K17" s="400"/>
    </row>
    <row r="18" spans="1:11" ht="15.75" x14ac:dyDescent="0.25">
      <c r="A18" s="397">
        <v>6</v>
      </c>
      <c r="B18" s="120" t="s">
        <v>16</v>
      </c>
      <c r="C18" s="399" t="s">
        <v>17</v>
      </c>
      <c r="D18" s="388">
        <v>1</v>
      </c>
      <c r="E18" s="399">
        <v>1</v>
      </c>
      <c r="F18" s="388">
        <v>1</v>
      </c>
      <c r="G18" s="388">
        <v>1</v>
      </c>
      <c r="H18" s="399">
        <v>1</v>
      </c>
      <c r="I18" s="399">
        <v>1</v>
      </c>
      <c r="J18" s="399">
        <v>1</v>
      </c>
      <c r="K18" s="399" t="s">
        <v>190</v>
      </c>
    </row>
    <row r="19" spans="1:11" ht="33.75" customHeight="1" x14ac:dyDescent="0.25">
      <c r="A19" s="397"/>
      <c r="B19" s="120" t="s">
        <v>245</v>
      </c>
      <c r="C19" s="400"/>
      <c r="D19" s="388"/>
      <c r="E19" s="400"/>
      <c r="F19" s="388"/>
      <c r="G19" s="388"/>
      <c r="H19" s="400"/>
      <c r="I19" s="400"/>
      <c r="J19" s="400"/>
      <c r="K19" s="400"/>
    </row>
    <row r="20" spans="1:11" ht="15.75" x14ac:dyDescent="0.25">
      <c r="A20" s="152">
        <v>7</v>
      </c>
      <c r="B20" s="395" t="s">
        <v>46</v>
      </c>
      <c r="C20" s="395"/>
      <c r="D20" s="395"/>
      <c r="E20" s="395"/>
      <c r="F20" s="395"/>
      <c r="G20" s="395"/>
      <c r="H20" s="395"/>
      <c r="I20" s="395"/>
      <c r="J20" s="395"/>
      <c r="K20" s="395"/>
    </row>
    <row r="21" spans="1:11" ht="15.75" x14ac:dyDescent="0.25">
      <c r="A21" s="391">
        <v>8</v>
      </c>
      <c r="B21" s="75" t="s">
        <v>20</v>
      </c>
      <c r="C21" s="399" t="s">
        <v>17</v>
      </c>
      <c r="D21" s="388" t="s">
        <v>15</v>
      </c>
      <c r="E21" s="388">
        <v>100</v>
      </c>
      <c r="F21" s="399">
        <v>100</v>
      </c>
      <c r="G21" s="399">
        <v>100</v>
      </c>
      <c r="H21" s="388">
        <v>100</v>
      </c>
      <c r="I21" s="388">
        <v>100</v>
      </c>
      <c r="J21" s="388">
        <v>100</v>
      </c>
      <c r="K21" s="399" t="s">
        <v>190</v>
      </c>
    </row>
    <row r="22" spans="1:11" ht="51.75" customHeight="1" x14ac:dyDescent="0.25">
      <c r="A22" s="392"/>
      <c r="B22" s="121" t="s">
        <v>140</v>
      </c>
      <c r="C22" s="400"/>
      <c r="D22" s="388"/>
      <c r="E22" s="388"/>
      <c r="F22" s="400"/>
      <c r="G22" s="400"/>
      <c r="H22" s="388"/>
      <c r="I22" s="388"/>
      <c r="J22" s="388"/>
      <c r="K22" s="415"/>
    </row>
    <row r="23" spans="1:11" ht="15.75" x14ac:dyDescent="0.25">
      <c r="A23" s="152">
        <v>9</v>
      </c>
      <c r="B23" s="407" t="s">
        <v>220</v>
      </c>
      <c r="C23" s="408"/>
      <c r="D23" s="408"/>
      <c r="E23" s="408"/>
      <c r="F23" s="408"/>
      <c r="G23" s="408"/>
      <c r="H23" s="408"/>
      <c r="I23" s="408"/>
      <c r="J23" s="409"/>
      <c r="K23" s="122"/>
    </row>
    <row r="24" spans="1:11" ht="15.75" x14ac:dyDescent="0.25">
      <c r="A24" s="397">
        <v>10</v>
      </c>
      <c r="B24" s="75" t="s">
        <v>28</v>
      </c>
      <c r="C24" s="399" t="s">
        <v>164</v>
      </c>
      <c r="D24" s="388">
        <v>1</v>
      </c>
      <c r="E24" s="388">
        <v>1</v>
      </c>
      <c r="F24" s="388" t="s">
        <v>15</v>
      </c>
      <c r="G24" s="388" t="s">
        <v>15</v>
      </c>
      <c r="H24" s="388" t="s">
        <v>15</v>
      </c>
      <c r="I24" s="388" t="s">
        <v>15</v>
      </c>
      <c r="J24" s="388" t="s">
        <v>15</v>
      </c>
      <c r="K24" s="399" t="s">
        <v>190</v>
      </c>
    </row>
    <row r="25" spans="1:11" ht="31.5" customHeight="1" x14ac:dyDescent="0.25">
      <c r="A25" s="397"/>
      <c r="B25" s="264" t="s">
        <v>166</v>
      </c>
      <c r="C25" s="400"/>
      <c r="D25" s="388"/>
      <c r="E25" s="388"/>
      <c r="F25" s="388"/>
      <c r="G25" s="388"/>
      <c r="H25" s="388"/>
      <c r="I25" s="388"/>
      <c r="J25" s="388"/>
      <c r="K25" s="400"/>
    </row>
  </sheetData>
  <mergeCells count="74">
    <mergeCell ref="A16:A17"/>
    <mergeCell ref="B23:J23"/>
    <mergeCell ref="H18:H19"/>
    <mergeCell ref="I18:I19"/>
    <mergeCell ref="J18:J19"/>
    <mergeCell ref="B20:K20"/>
    <mergeCell ref="A21:A22"/>
    <mergeCell ref="C21:C22"/>
    <mergeCell ref="D21:D22"/>
    <mergeCell ref="E21:E22"/>
    <mergeCell ref="F21:F22"/>
    <mergeCell ref="G21:G22"/>
    <mergeCell ref="H21:H22"/>
    <mergeCell ref="K21:K22"/>
    <mergeCell ref="I21:I22"/>
    <mergeCell ref="J21:J22"/>
    <mergeCell ref="K18:K19"/>
    <mergeCell ref="A18:A19"/>
    <mergeCell ref="C18:C19"/>
    <mergeCell ref="D18:D19"/>
    <mergeCell ref="E18:E19"/>
    <mergeCell ref="F18:F19"/>
    <mergeCell ref="G18:G19"/>
    <mergeCell ref="E2:K2"/>
    <mergeCell ref="E3:K3"/>
    <mergeCell ref="E1:K1"/>
    <mergeCell ref="K12:K13"/>
    <mergeCell ref="K8:K9"/>
    <mergeCell ref="B10:K10"/>
    <mergeCell ref="H12:H13"/>
    <mergeCell ref="I12:I13"/>
    <mergeCell ref="J12:J13"/>
    <mergeCell ref="B11:K11"/>
    <mergeCell ref="A5:K5"/>
    <mergeCell ref="A6:K6"/>
    <mergeCell ref="A8:A9"/>
    <mergeCell ref="B8:B9"/>
    <mergeCell ref="D8:J8"/>
    <mergeCell ref="C8:C9"/>
    <mergeCell ref="A12:A13"/>
    <mergeCell ref="D12:D13"/>
    <mergeCell ref="E12:E13"/>
    <mergeCell ref="F12:F13"/>
    <mergeCell ref="G12:G13"/>
    <mergeCell ref="C12:C13"/>
    <mergeCell ref="G14:G15"/>
    <mergeCell ref="H14:H15"/>
    <mergeCell ref="K14:K15"/>
    <mergeCell ref="C16:C17"/>
    <mergeCell ref="D16:D17"/>
    <mergeCell ref="E16:E17"/>
    <mergeCell ref="F16:F17"/>
    <mergeCell ref="G16:G17"/>
    <mergeCell ref="H16:H17"/>
    <mergeCell ref="K16:K17"/>
    <mergeCell ref="I14:I15"/>
    <mergeCell ref="J14:J15"/>
    <mergeCell ref="I16:I17"/>
    <mergeCell ref="J16:J17"/>
    <mergeCell ref="A14:A15"/>
    <mergeCell ref="C14:C15"/>
    <mergeCell ref="D14:D15"/>
    <mergeCell ref="E14:E15"/>
    <mergeCell ref="F14:F15"/>
    <mergeCell ref="K24:K25"/>
    <mergeCell ref="A24:A25"/>
    <mergeCell ref="C24:C25"/>
    <mergeCell ref="D24:D25"/>
    <mergeCell ref="E24:E25"/>
    <mergeCell ref="F24:F25"/>
    <mergeCell ref="G24:G25"/>
    <mergeCell ref="H24:H25"/>
    <mergeCell ref="I24:I25"/>
    <mergeCell ref="J24:J25"/>
  </mergeCells>
  <pageMargins left="0.70866141732283472" right="0.43307086614173229" top="0.39370078740157483" bottom="0.23622047244094491" header="0.31496062992125984" footer="0.31496062992125984"/>
  <pageSetup paperSize="9" scale="8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opLeftCell="B1" workbookViewId="0">
      <selection activeCell="F3" sqref="F3:K3"/>
    </sheetView>
  </sheetViews>
  <sheetFormatPr defaultRowHeight="15" x14ac:dyDescent="0.25"/>
  <cols>
    <col min="1" max="1" width="4.5703125" customWidth="1"/>
    <col min="2" max="2" width="55.28515625" customWidth="1"/>
    <col min="3" max="10" width="10.28515625" customWidth="1"/>
    <col min="11" max="11" width="22.140625" customWidth="1"/>
  </cols>
  <sheetData>
    <row r="1" spans="1:11" ht="15.75" x14ac:dyDescent="0.25">
      <c r="F1" s="373" t="s">
        <v>293</v>
      </c>
      <c r="G1" s="373"/>
      <c r="H1" s="373"/>
      <c r="I1" s="373"/>
      <c r="J1" s="373"/>
      <c r="K1" s="373"/>
    </row>
    <row r="2" spans="1:11" ht="15.75" x14ac:dyDescent="0.25">
      <c r="E2" s="320"/>
      <c r="F2" s="321" t="s">
        <v>301</v>
      </c>
      <c r="G2" s="321"/>
      <c r="H2" s="321"/>
      <c r="I2" s="321"/>
      <c r="J2" s="321"/>
      <c r="K2" s="321"/>
    </row>
    <row r="3" spans="1:11" s="17" customFormat="1" ht="31.5" customHeight="1" x14ac:dyDescent="0.25">
      <c r="F3" s="322" t="s">
        <v>76</v>
      </c>
      <c r="G3" s="322"/>
      <c r="H3" s="322"/>
      <c r="I3" s="322"/>
      <c r="J3" s="322"/>
      <c r="K3" s="322"/>
    </row>
    <row r="4" spans="1:11" s="17" customFormat="1" ht="31.5" customHeight="1" x14ac:dyDescent="0.25">
      <c r="F4" s="321" t="s">
        <v>119</v>
      </c>
      <c r="G4" s="321"/>
      <c r="H4" s="321"/>
      <c r="I4" s="321"/>
      <c r="J4" s="321"/>
      <c r="K4" s="321"/>
    </row>
    <row r="5" spans="1:11" s="17" customFormat="1" ht="15.75" x14ac:dyDescent="0.25">
      <c r="E5" s="18"/>
    </row>
    <row r="6" spans="1:11" s="17" customFormat="1" ht="15.75" x14ac:dyDescent="0.25">
      <c r="A6" s="325" t="s">
        <v>51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</row>
    <row r="7" spans="1:11" s="17" customFormat="1" ht="15.75" x14ac:dyDescent="0.25">
      <c r="A7" s="325" t="s">
        <v>120</v>
      </c>
      <c r="B7" s="325"/>
      <c r="C7" s="325"/>
      <c r="D7" s="325"/>
      <c r="E7" s="325"/>
      <c r="F7" s="325"/>
      <c r="G7" s="325"/>
      <c r="H7" s="325"/>
      <c r="I7" s="325"/>
      <c r="J7" s="325"/>
      <c r="K7" s="325"/>
    </row>
    <row r="8" spans="1:11" x14ac:dyDescent="0.25">
      <c r="A8" s="53"/>
    </row>
    <row r="9" spans="1:11" ht="64.5" customHeight="1" x14ac:dyDescent="0.25">
      <c r="A9" s="353" t="s">
        <v>1</v>
      </c>
      <c r="B9" s="353" t="s">
        <v>128</v>
      </c>
      <c r="C9" s="364" t="s">
        <v>52</v>
      </c>
      <c r="D9" s="365"/>
      <c r="E9" s="365"/>
      <c r="F9" s="365"/>
      <c r="G9" s="365"/>
      <c r="H9" s="365"/>
      <c r="I9" s="365"/>
      <c r="J9" s="366"/>
      <c r="K9" s="362" t="s">
        <v>129</v>
      </c>
    </row>
    <row r="10" spans="1:11" ht="15.75" x14ac:dyDescent="0.25">
      <c r="A10" s="354"/>
      <c r="B10" s="354"/>
      <c r="C10" s="100" t="s">
        <v>53</v>
      </c>
      <c r="D10" s="100">
        <v>2020</v>
      </c>
      <c r="E10" s="100">
        <v>2021</v>
      </c>
      <c r="F10" s="188">
        <v>2022</v>
      </c>
      <c r="G10" s="188">
        <v>2023</v>
      </c>
      <c r="H10" s="188">
        <v>2024</v>
      </c>
      <c r="I10" s="188">
        <v>2025</v>
      </c>
      <c r="J10" s="188">
        <v>2026</v>
      </c>
      <c r="K10" s="363"/>
    </row>
    <row r="11" spans="1:11" ht="15.75" x14ac:dyDescent="0.25">
      <c r="A11" s="47">
        <v>1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187">
        <v>9</v>
      </c>
      <c r="J11" s="187">
        <v>10</v>
      </c>
      <c r="K11" s="187">
        <v>11</v>
      </c>
    </row>
    <row r="12" spans="1:11" ht="36.75" customHeight="1" x14ac:dyDescent="0.25">
      <c r="A12" s="109">
        <v>1</v>
      </c>
      <c r="B12" s="51" t="s">
        <v>121</v>
      </c>
      <c r="C12" s="56">
        <f>SUM(D12:J12)</f>
        <v>7641.6</v>
      </c>
      <c r="D12" s="56">
        <f>SUM(D13:D16)</f>
        <v>1000</v>
      </c>
      <c r="E12" s="56">
        <f t="shared" ref="E12:J12" si="0">SUM(E13:E16)</f>
        <v>1040</v>
      </c>
      <c r="F12" s="56">
        <f t="shared" si="0"/>
        <v>1081.5999999999999</v>
      </c>
      <c r="G12" s="56">
        <f t="shared" si="0"/>
        <v>1005</v>
      </c>
      <c r="H12" s="56">
        <f t="shared" si="0"/>
        <v>1005</v>
      </c>
      <c r="I12" s="68">
        <f t="shared" si="0"/>
        <v>1505</v>
      </c>
      <c r="J12" s="68">
        <f t="shared" si="0"/>
        <v>1005</v>
      </c>
      <c r="K12" s="103" t="s">
        <v>126</v>
      </c>
    </row>
    <row r="13" spans="1:11" ht="15.75" hidden="1" x14ac:dyDescent="0.25">
      <c r="A13" s="50"/>
      <c r="B13" s="51" t="s">
        <v>54</v>
      </c>
      <c r="C13" s="14" t="s">
        <v>15</v>
      </c>
      <c r="D13" s="14" t="s">
        <v>15</v>
      </c>
      <c r="E13" s="14" t="s">
        <v>15</v>
      </c>
      <c r="F13" s="14" t="s">
        <v>15</v>
      </c>
      <c r="G13" s="14" t="s">
        <v>15</v>
      </c>
      <c r="H13" s="14" t="s">
        <v>15</v>
      </c>
      <c r="I13" s="14"/>
      <c r="J13" s="14"/>
      <c r="K13" s="103" t="s">
        <v>126</v>
      </c>
    </row>
    <row r="14" spans="1:11" ht="15.75" hidden="1" x14ac:dyDescent="0.25">
      <c r="A14" s="50"/>
      <c r="B14" s="51" t="s">
        <v>55</v>
      </c>
      <c r="C14" s="14" t="s">
        <v>15</v>
      </c>
      <c r="D14" s="14" t="s">
        <v>15</v>
      </c>
      <c r="E14" s="14" t="s">
        <v>15</v>
      </c>
      <c r="F14" s="14" t="s">
        <v>15</v>
      </c>
      <c r="G14" s="14" t="s">
        <v>15</v>
      </c>
      <c r="H14" s="14" t="s">
        <v>15</v>
      </c>
      <c r="I14" s="14"/>
      <c r="J14" s="14"/>
      <c r="K14" s="103" t="s">
        <v>126</v>
      </c>
    </row>
    <row r="15" spans="1:11" ht="15.75" x14ac:dyDescent="0.25">
      <c r="A15" s="109">
        <v>2</v>
      </c>
      <c r="B15" s="51" t="s">
        <v>56</v>
      </c>
      <c r="C15" s="14">
        <f>SUM(D15:J15)</f>
        <v>7641.6</v>
      </c>
      <c r="D15" s="14">
        <f>D23</f>
        <v>1000</v>
      </c>
      <c r="E15" s="14">
        <f t="shared" ref="E15:J15" si="1">E23</f>
        <v>1040</v>
      </c>
      <c r="F15" s="14">
        <f t="shared" si="1"/>
        <v>1081.5999999999999</v>
      </c>
      <c r="G15" s="14">
        <f t="shared" si="1"/>
        <v>1005</v>
      </c>
      <c r="H15" s="14">
        <f t="shared" si="1"/>
        <v>1005</v>
      </c>
      <c r="I15" s="14">
        <f t="shared" si="1"/>
        <v>1505</v>
      </c>
      <c r="J15" s="14">
        <f t="shared" si="1"/>
        <v>1005</v>
      </c>
      <c r="K15" s="103" t="s">
        <v>126</v>
      </c>
    </row>
    <row r="16" spans="1:11" ht="15.75" hidden="1" x14ac:dyDescent="0.25">
      <c r="A16" s="50"/>
      <c r="B16" s="51" t="s">
        <v>57</v>
      </c>
      <c r="C16" s="14" t="s">
        <v>15</v>
      </c>
      <c r="D16" s="14" t="s">
        <v>15</v>
      </c>
      <c r="E16" s="14" t="s">
        <v>15</v>
      </c>
      <c r="F16" s="14" t="s">
        <v>15</v>
      </c>
      <c r="G16" s="14" t="s">
        <v>15</v>
      </c>
      <c r="H16" s="14" t="s">
        <v>15</v>
      </c>
      <c r="I16" s="14"/>
      <c r="J16" s="14"/>
      <c r="K16" s="103" t="s">
        <v>126</v>
      </c>
    </row>
    <row r="17" spans="1:11" ht="15.75" x14ac:dyDescent="0.25">
      <c r="A17" s="109">
        <v>3</v>
      </c>
      <c r="B17" s="327" t="s">
        <v>58</v>
      </c>
      <c r="C17" s="327"/>
      <c r="D17" s="327"/>
      <c r="E17" s="327"/>
      <c r="F17" s="327"/>
      <c r="G17" s="327"/>
      <c r="H17" s="327"/>
      <c r="I17" s="327"/>
      <c r="J17" s="327"/>
      <c r="K17" s="327"/>
    </row>
    <row r="18" spans="1:11" ht="15.75" x14ac:dyDescent="0.25">
      <c r="A18" s="109">
        <v>4</v>
      </c>
      <c r="B18" s="51" t="s">
        <v>62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  <c r="H18" s="47">
        <v>0</v>
      </c>
      <c r="I18" s="187">
        <v>0</v>
      </c>
      <c r="J18" s="187">
        <v>0</v>
      </c>
      <c r="K18" s="103" t="s">
        <v>126</v>
      </c>
    </row>
    <row r="19" spans="1:11" ht="15.75" x14ac:dyDescent="0.25">
      <c r="A19" s="109">
        <v>5</v>
      </c>
      <c r="B19" s="327" t="s">
        <v>59</v>
      </c>
      <c r="C19" s="327"/>
      <c r="D19" s="327"/>
      <c r="E19" s="327"/>
      <c r="F19" s="327"/>
      <c r="G19" s="327"/>
      <c r="H19" s="327"/>
      <c r="I19" s="327"/>
      <c r="J19" s="327"/>
      <c r="K19" s="327"/>
    </row>
    <row r="20" spans="1:11" ht="15.75" x14ac:dyDescent="0.25">
      <c r="A20" s="109">
        <v>6</v>
      </c>
      <c r="B20" s="55" t="s">
        <v>66</v>
      </c>
      <c r="C20" s="14">
        <f t="shared" ref="C20:C22" si="2">SUM(D20:J21)</f>
        <v>7641.6</v>
      </c>
      <c r="D20" s="14">
        <f>SUM(D21:D24)</f>
        <v>1000</v>
      </c>
      <c r="E20" s="14">
        <f t="shared" ref="E20:J20" si="3">SUM(E21:E24)</f>
        <v>1040</v>
      </c>
      <c r="F20" s="14">
        <f t="shared" si="3"/>
        <v>1081.5999999999999</v>
      </c>
      <c r="G20" s="14">
        <f t="shared" si="3"/>
        <v>1005</v>
      </c>
      <c r="H20" s="14">
        <f t="shared" si="3"/>
        <v>1005</v>
      </c>
      <c r="I20" s="14">
        <f t="shared" si="3"/>
        <v>1505</v>
      </c>
      <c r="J20" s="14">
        <f t="shared" si="3"/>
        <v>1005</v>
      </c>
      <c r="K20" s="103" t="s">
        <v>126</v>
      </c>
    </row>
    <row r="21" spans="1:11" ht="15.75" hidden="1" x14ac:dyDescent="0.25">
      <c r="A21" s="50"/>
      <c r="B21" s="51" t="s">
        <v>54</v>
      </c>
      <c r="C21" s="14">
        <f t="shared" si="2"/>
        <v>0</v>
      </c>
      <c r="D21" s="14" t="s">
        <v>15</v>
      </c>
      <c r="E21" s="14" t="s">
        <v>15</v>
      </c>
      <c r="F21" s="14" t="s">
        <v>15</v>
      </c>
      <c r="G21" s="14" t="s">
        <v>15</v>
      </c>
      <c r="H21" s="14" t="s">
        <v>15</v>
      </c>
      <c r="I21" s="14"/>
      <c r="J21" s="14"/>
      <c r="K21" s="103" t="s">
        <v>126</v>
      </c>
    </row>
    <row r="22" spans="1:11" ht="15.75" hidden="1" x14ac:dyDescent="0.25">
      <c r="A22" s="50"/>
      <c r="B22" s="51" t="s">
        <v>55</v>
      </c>
      <c r="C22" s="14">
        <f t="shared" si="2"/>
        <v>7641.6</v>
      </c>
      <c r="D22" s="14" t="s">
        <v>15</v>
      </c>
      <c r="E22" s="14" t="s">
        <v>15</v>
      </c>
      <c r="F22" s="14" t="s">
        <v>15</v>
      </c>
      <c r="G22" s="14" t="s">
        <v>15</v>
      </c>
      <c r="H22" s="14" t="s">
        <v>15</v>
      </c>
      <c r="I22" s="14"/>
      <c r="J22" s="14"/>
      <c r="K22" s="103" t="s">
        <v>126</v>
      </c>
    </row>
    <row r="23" spans="1:11" ht="15.75" x14ac:dyDescent="0.25">
      <c r="A23" s="50">
        <v>7</v>
      </c>
      <c r="B23" s="51" t="s">
        <v>56</v>
      </c>
      <c r="C23" s="14">
        <f>SUM(D23:J24)</f>
        <v>7641.6</v>
      </c>
      <c r="D23" s="14">
        <f t="shared" ref="D23:J23" si="4">SUM(D25:D30)</f>
        <v>1000</v>
      </c>
      <c r="E23" s="14">
        <f t="shared" si="4"/>
        <v>1040</v>
      </c>
      <c r="F23" s="14">
        <f t="shared" si="4"/>
        <v>1081.5999999999999</v>
      </c>
      <c r="G23" s="14">
        <f t="shared" si="4"/>
        <v>1005</v>
      </c>
      <c r="H23" s="14">
        <f t="shared" si="4"/>
        <v>1005</v>
      </c>
      <c r="I23" s="14">
        <f t="shared" si="4"/>
        <v>1505</v>
      </c>
      <c r="J23" s="14">
        <f t="shared" si="4"/>
        <v>1005</v>
      </c>
      <c r="K23" s="103" t="s">
        <v>126</v>
      </c>
    </row>
    <row r="24" spans="1:11" ht="15.75" hidden="1" x14ac:dyDescent="0.25">
      <c r="A24" s="50"/>
      <c r="B24" s="51" t="s">
        <v>57</v>
      </c>
      <c r="C24" s="14">
        <f t="shared" ref="C24" si="5">SUM(D24:J25)</f>
        <v>400</v>
      </c>
      <c r="D24" s="14" t="s">
        <v>15</v>
      </c>
      <c r="E24" s="14" t="s">
        <v>15</v>
      </c>
      <c r="F24" s="14" t="s">
        <v>15</v>
      </c>
      <c r="G24" s="14" t="s">
        <v>15</v>
      </c>
      <c r="H24" s="14" t="s">
        <v>15</v>
      </c>
      <c r="I24" s="14"/>
      <c r="J24" s="14"/>
      <c r="K24" s="103" t="s">
        <v>126</v>
      </c>
    </row>
    <row r="25" spans="1:11" ht="48.75" customHeight="1" x14ac:dyDescent="0.25">
      <c r="A25" s="152">
        <v>8</v>
      </c>
      <c r="B25" s="153" t="s">
        <v>299</v>
      </c>
      <c r="C25" s="68">
        <f>SUM(D25:J25)</f>
        <v>400</v>
      </c>
      <c r="D25" s="84">
        <v>0</v>
      </c>
      <c r="E25" s="84">
        <v>0</v>
      </c>
      <c r="F25" s="84">
        <v>200</v>
      </c>
      <c r="G25" s="84">
        <v>0</v>
      </c>
      <c r="H25" s="84">
        <v>0</v>
      </c>
      <c r="I25" s="84">
        <v>200</v>
      </c>
      <c r="J25" s="84">
        <v>0</v>
      </c>
      <c r="K25" s="151">
        <v>1</v>
      </c>
    </row>
    <row r="26" spans="1:11" ht="36.75" customHeight="1" x14ac:dyDescent="0.25">
      <c r="A26" s="123">
        <v>9</v>
      </c>
      <c r="B26" s="124" t="s">
        <v>141</v>
      </c>
      <c r="C26" s="68">
        <f>SUM(D26:J26)</f>
        <v>4476.6000000000004</v>
      </c>
      <c r="D26" s="125">
        <v>700</v>
      </c>
      <c r="E26" s="125">
        <v>200</v>
      </c>
      <c r="F26" s="125">
        <v>376.6</v>
      </c>
      <c r="G26" s="125">
        <v>800</v>
      </c>
      <c r="H26" s="125">
        <v>800</v>
      </c>
      <c r="I26" s="125">
        <v>800</v>
      </c>
      <c r="J26" s="125">
        <v>800</v>
      </c>
      <c r="K26" s="150">
        <v>2</v>
      </c>
    </row>
    <row r="27" spans="1:11" ht="36" customHeight="1" x14ac:dyDescent="0.25">
      <c r="A27" s="123">
        <v>10</v>
      </c>
      <c r="B27" s="124" t="s">
        <v>155</v>
      </c>
      <c r="C27" s="68">
        <f>SUM(D27:J27)</f>
        <v>600</v>
      </c>
      <c r="D27" s="125">
        <v>0</v>
      </c>
      <c r="E27" s="125">
        <v>0</v>
      </c>
      <c r="F27" s="125">
        <v>300</v>
      </c>
      <c r="G27" s="125">
        <v>0</v>
      </c>
      <c r="H27" s="125">
        <v>0</v>
      </c>
      <c r="I27" s="125">
        <v>300</v>
      </c>
      <c r="J27" s="125">
        <v>0</v>
      </c>
      <c r="K27" s="150">
        <v>3</v>
      </c>
    </row>
    <row r="28" spans="1:11" ht="36" customHeight="1" x14ac:dyDescent="0.25">
      <c r="A28" s="123">
        <v>11</v>
      </c>
      <c r="B28" s="189" t="s">
        <v>245</v>
      </c>
      <c r="C28" s="68">
        <f t="shared" ref="C28" si="6">SUM(D28:J28)</f>
        <v>35</v>
      </c>
      <c r="D28" s="84">
        <v>5</v>
      </c>
      <c r="E28" s="84">
        <v>5</v>
      </c>
      <c r="F28" s="84">
        <v>5</v>
      </c>
      <c r="G28" s="84">
        <v>5</v>
      </c>
      <c r="H28" s="84">
        <v>5</v>
      </c>
      <c r="I28" s="84">
        <v>5</v>
      </c>
      <c r="J28" s="84">
        <v>5</v>
      </c>
      <c r="K28" s="272">
        <v>4</v>
      </c>
    </row>
    <row r="29" spans="1:11" ht="50.25" customHeight="1" x14ac:dyDescent="0.25">
      <c r="A29" s="152">
        <v>12</v>
      </c>
      <c r="B29" s="153" t="s">
        <v>140</v>
      </c>
      <c r="C29" s="68">
        <f>SUM(D29:J29)</f>
        <v>1050</v>
      </c>
      <c r="D29" s="84">
        <v>0</v>
      </c>
      <c r="E29" s="84">
        <v>50</v>
      </c>
      <c r="F29" s="84">
        <v>200</v>
      </c>
      <c r="G29" s="84">
        <v>200</v>
      </c>
      <c r="H29" s="84">
        <v>200</v>
      </c>
      <c r="I29" s="84">
        <v>200</v>
      </c>
      <c r="J29" s="84">
        <v>200</v>
      </c>
      <c r="K29" s="151">
        <v>5</v>
      </c>
    </row>
    <row r="30" spans="1:11" ht="21.75" customHeight="1" x14ac:dyDescent="0.25">
      <c r="A30" s="152">
        <v>13</v>
      </c>
      <c r="B30" s="269" t="s">
        <v>166</v>
      </c>
      <c r="C30" s="68">
        <f>SUM(D30:J30)</f>
        <v>1080</v>
      </c>
      <c r="D30" s="84">
        <f>650-355</f>
        <v>295</v>
      </c>
      <c r="E30" s="84">
        <v>785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151">
        <v>6</v>
      </c>
    </row>
  </sheetData>
  <mergeCells count="12">
    <mergeCell ref="F3:K3"/>
    <mergeCell ref="F4:K4"/>
    <mergeCell ref="F1:K1"/>
    <mergeCell ref="F2:K2"/>
    <mergeCell ref="B19:K19"/>
    <mergeCell ref="B17:K17"/>
    <mergeCell ref="B9:B10"/>
    <mergeCell ref="A6:K6"/>
    <mergeCell ref="A7:K7"/>
    <mergeCell ref="K9:K10"/>
    <mergeCell ref="A9:A10"/>
    <mergeCell ref="C9:J9"/>
  </mergeCells>
  <pageMargins left="0.70866141732283472" right="0.31496062992125984" top="0.55118110236220474" bottom="0.55118110236220474" header="0.31496062992125984" footer="0.31496062992125984"/>
  <pageSetup paperSize="9" scale="8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zoomScale="90" zoomScaleNormal="90" workbookViewId="0">
      <selection activeCell="E2" sqref="E2:K2"/>
    </sheetView>
  </sheetViews>
  <sheetFormatPr defaultRowHeight="15.75" x14ac:dyDescent="0.25"/>
  <cols>
    <col min="1" max="1" width="7.28515625" style="1" customWidth="1"/>
    <col min="2" max="2" width="56.7109375" style="1" customWidth="1"/>
    <col min="3" max="3" width="9.140625" style="1"/>
    <col min="4" max="4" width="9.85546875" style="1" customWidth="1"/>
    <col min="5" max="5" width="9.7109375" style="1" customWidth="1"/>
    <col min="6" max="10" width="9.140625" style="1"/>
    <col min="11" max="11" width="11.42578125" style="1" customWidth="1"/>
    <col min="12" max="16384" width="9.140625" style="1"/>
  </cols>
  <sheetData>
    <row r="1" spans="1:11" ht="30.75" customHeight="1" x14ac:dyDescent="0.25">
      <c r="D1" s="54"/>
      <c r="E1" s="323" t="s">
        <v>310</v>
      </c>
      <c r="F1" s="323"/>
      <c r="G1" s="323"/>
      <c r="H1" s="323"/>
      <c r="I1" s="323"/>
      <c r="J1" s="323"/>
      <c r="K1" s="323"/>
    </row>
    <row r="2" spans="1:11" ht="33" customHeight="1" x14ac:dyDescent="0.25">
      <c r="E2" s="322" t="s">
        <v>0</v>
      </c>
      <c r="F2" s="322"/>
      <c r="G2" s="322"/>
      <c r="H2" s="322"/>
      <c r="I2" s="322"/>
      <c r="J2" s="322"/>
      <c r="K2" s="322"/>
    </row>
    <row r="3" spans="1:11" ht="31.5" customHeight="1" x14ac:dyDescent="0.25">
      <c r="E3" s="321" t="s">
        <v>232</v>
      </c>
      <c r="F3" s="321"/>
      <c r="G3" s="321"/>
      <c r="H3" s="321"/>
      <c r="I3" s="321"/>
      <c r="J3" s="321"/>
      <c r="K3" s="321"/>
    </row>
    <row r="4" spans="1:11" x14ac:dyDescent="0.25">
      <c r="A4" s="16"/>
    </row>
    <row r="5" spans="1:11" x14ac:dyDescent="0.25">
      <c r="A5" s="325" t="s">
        <v>94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</row>
    <row r="6" spans="1:11" x14ac:dyDescent="0.25">
      <c r="A6" s="325" t="s">
        <v>233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</row>
    <row r="7" spans="1:11" x14ac:dyDescent="0.25">
      <c r="A7" s="16"/>
    </row>
    <row r="8" spans="1:11" ht="48" customHeight="1" x14ac:dyDescent="0.25">
      <c r="A8" s="353" t="s">
        <v>1</v>
      </c>
      <c r="B8" s="353" t="s">
        <v>127</v>
      </c>
      <c r="C8" s="353" t="s">
        <v>122</v>
      </c>
      <c r="D8" s="358" t="s">
        <v>2</v>
      </c>
      <c r="E8" s="359"/>
      <c r="F8" s="359"/>
      <c r="G8" s="359"/>
      <c r="H8" s="359"/>
      <c r="I8" s="359"/>
      <c r="J8" s="360"/>
      <c r="K8" s="356" t="s">
        <v>3</v>
      </c>
    </row>
    <row r="9" spans="1:11" x14ac:dyDescent="0.25">
      <c r="A9" s="354"/>
      <c r="B9" s="354"/>
      <c r="C9" s="354"/>
      <c r="D9" s="98">
        <v>2020</v>
      </c>
      <c r="E9" s="98">
        <v>2021</v>
      </c>
      <c r="F9" s="205">
        <v>2022</v>
      </c>
      <c r="G9" s="205">
        <v>2023</v>
      </c>
      <c r="H9" s="205">
        <v>2024</v>
      </c>
      <c r="I9" s="205">
        <v>2025</v>
      </c>
      <c r="J9" s="205">
        <v>2026</v>
      </c>
      <c r="K9" s="369"/>
    </row>
    <row r="10" spans="1:11" x14ac:dyDescent="0.25">
      <c r="A10" s="202">
        <v>1</v>
      </c>
      <c r="B10" s="202">
        <v>2</v>
      </c>
      <c r="C10" s="202">
        <v>3</v>
      </c>
      <c r="D10" s="101">
        <v>4</v>
      </c>
      <c r="E10" s="101">
        <v>5</v>
      </c>
      <c r="F10" s="101">
        <v>6</v>
      </c>
      <c r="G10" s="101">
        <v>7</v>
      </c>
      <c r="H10" s="101">
        <v>8</v>
      </c>
      <c r="I10" s="101">
        <v>9</v>
      </c>
      <c r="J10" s="101">
        <v>10</v>
      </c>
      <c r="K10" s="101">
        <v>11</v>
      </c>
    </row>
    <row r="11" spans="1:11" ht="15.75" customHeight="1" x14ac:dyDescent="0.25">
      <c r="A11" s="178">
        <v>1</v>
      </c>
      <c r="B11" s="422" t="s">
        <v>198</v>
      </c>
      <c r="C11" s="422"/>
      <c r="D11" s="422"/>
      <c r="E11" s="422"/>
      <c r="F11" s="422"/>
      <c r="G11" s="422"/>
      <c r="H11" s="422"/>
      <c r="I11" s="422"/>
      <c r="J11" s="422"/>
      <c r="K11" s="260"/>
    </row>
    <row r="12" spans="1:11" ht="15.75" customHeight="1" x14ac:dyDescent="0.25">
      <c r="A12" s="178">
        <v>2</v>
      </c>
      <c r="B12" s="330" t="s">
        <v>47</v>
      </c>
      <c r="C12" s="331"/>
      <c r="D12" s="331"/>
      <c r="E12" s="331"/>
      <c r="F12" s="331"/>
      <c r="G12" s="331"/>
      <c r="H12" s="331"/>
      <c r="I12" s="331"/>
      <c r="J12" s="331"/>
      <c r="K12" s="332"/>
    </row>
    <row r="13" spans="1:11" ht="15.75" customHeight="1" x14ac:dyDescent="0.25">
      <c r="A13" s="417">
        <v>3</v>
      </c>
      <c r="B13" s="286" t="s">
        <v>4</v>
      </c>
      <c r="C13" s="333" t="s">
        <v>142</v>
      </c>
      <c r="D13" s="367">
        <v>5</v>
      </c>
      <c r="E13" s="367">
        <v>5</v>
      </c>
      <c r="F13" s="367">
        <v>5</v>
      </c>
      <c r="G13" s="367">
        <v>5</v>
      </c>
      <c r="H13" s="367">
        <v>5</v>
      </c>
      <c r="I13" s="367">
        <v>5</v>
      </c>
      <c r="J13" s="367">
        <v>5</v>
      </c>
      <c r="K13" s="334" t="s">
        <v>190</v>
      </c>
    </row>
    <row r="14" spans="1:11" ht="63.75" customHeight="1" x14ac:dyDescent="0.25">
      <c r="A14" s="419"/>
      <c r="B14" s="285" t="s">
        <v>199</v>
      </c>
      <c r="C14" s="333"/>
      <c r="D14" s="367"/>
      <c r="E14" s="367"/>
      <c r="F14" s="367"/>
      <c r="G14" s="367"/>
      <c r="H14" s="367"/>
      <c r="I14" s="367"/>
      <c r="J14" s="367"/>
      <c r="K14" s="335"/>
    </row>
    <row r="15" spans="1:11" ht="15.75" customHeight="1" x14ac:dyDescent="0.25">
      <c r="A15" s="417">
        <v>4</v>
      </c>
      <c r="B15" s="288" t="s">
        <v>5</v>
      </c>
      <c r="C15" s="367" t="s">
        <v>253</v>
      </c>
      <c r="D15" s="416">
        <v>1</v>
      </c>
      <c r="E15" s="416" t="s">
        <v>15</v>
      </c>
      <c r="F15" s="416" t="s">
        <v>15</v>
      </c>
      <c r="G15" s="416" t="s">
        <v>15</v>
      </c>
      <c r="H15" s="416" t="s">
        <v>15</v>
      </c>
      <c r="I15" s="416" t="s">
        <v>15</v>
      </c>
      <c r="J15" s="416" t="s">
        <v>15</v>
      </c>
      <c r="K15" s="335"/>
    </row>
    <row r="16" spans="1:11" ht="18" customHeight="1" x14ac:dyDescent="0.25">
      <c r="A16" s="419"/>
      <c r="B16" s="285" t="s">
        <v>200</v>
      </c>
      <c r="C16" s="367"/>
      <c r="D16" s="416"/>
      <c r="E16" s="416"/>
      <c r="F16" s="416"/>
      <c r="G16" s="416"/>
      <c r="H16" s="416"/>
      <c r="I16" s="416"/>
      <c r="J16" s="416"/>
      <c r="K16" s="335"/>
    </row>
    <row r="17" spans="1:11" x14ac:dyDescent="0.25">
      <c r="A17" s="417">
        <v>5</v>
      </c>
      <c r="B17" s="294" t="s">
        <v>6</v>
      </c>
      <c r="C17" s="290"/>
      <c r="D17" s="290"/>
      <c r="E17" s="290"/>
      <c r="F17" s="290"/>
      <c r="G17" s="290"/>
      <c r="H17" s="290"/>
      <c r="I17" s="290"/>
      <c r="J17" s="291"/>
      <c r="K17" s="335"/>
    </row>
    <row r="18" spans="1:11" x14ac:dyDescent="0.25">
      <c r="A18" s="418"/>
      <c r="B18" s="295" t="s">
        <v>222</v>
      </c>
      <c r="C18" s="292"/>
      <c r="D18" s="292"/>
      <c r="E18" s="292"/>
      <c r="F18" s="292"/>
      <c r="G18" s="292"/>
      <c r="H18" s="292"/>
      <c r="I18" s="292"/>
      <c r="J18" s="293"/>
      <c r="K18" s="335"/>
    </row>
    <row r="19" spans="1:11" x14ac:dyDescent="0.25">
      <c r="A19" s="418"/>
      <c r="B19" s="260" t="s">
        <v>221</v>
      </c>
      <c r="C19" s="274" t="s">
        <v>13</v>
      </c>
      <c r="D19" s="257">
        <v>2</v>
      </c>
      <c r="E19" s="257">
        <v>1</v>
      </c>
      <c r="F19" s="257">
        <v>2</v>
      </c>
      <c r="G19" s="257">
        <v>2</v>
      </c>
      <c r="H19" s="257">
        <v>2</v>
      </c>
      <c r="I19" s="257">
        <v>2</v>
      </c>
      <c r="J19" s="257">
        <v>2</v>
      </c>
      <c r="K19" s="335"/>
    </row>
    <row r="20" spans="1:11" x14ac:dyDescent="0.25">
      <c r="A20" s="418"/>
      <c r="B20" s="260" t="s">
        <v>246</v>
      </c>
      <c r="C20" s="274" t="s">
        <v>13</v>
      </c>
      <c r="D20" s="257">
        <v>1</v>
      </c>
      <c r="E20" s="257">
        <v>1</v>
      </c>
      <c r="F20" s="257">
        <v>1</v>
      </c>
      <c r="G20" s="257">
        <v>1</v>
      </c>
      <c r="H20" s="257">
        <v>1</v>
      </c>
      <c r="I20" s="257">
        <v>1</v>
      </c>
      <c r="J20" s="257">
        <v>1</v>
      </c>
      <c r="K20" s="335"/>
    </row>
    <row r="21" spans="1:11" ht="35.25" customHeight="1" x14ac:dyDescent="0.25">
      <c r="A21" s="418"/>
      <c r="B21" s="244" t="s">
        <v>224</v>
      </c>
      <c r="C21" s="273" t="s">
        <v>13</v>
      </c>
      <c r="D21" s="261">
        <v>3</v>
      </c>
      <c r="E21" s="261">
        <v>2</v>
      </c>
      <c r="F21" s="261">
        <v>3</v>
      </c>
      <c r="G21" s="261">
        <v>3</v>
      </c>
      <c r="H21" s="261">
        <v>3</v>
      </c>
      <c r="I21" s="261">
        <v>3</v>
      </c>
      <c r="J21" s="261">
        <v>3</v>
      </c>
      <c r="K21" s="335"/>
    </row>
    <row r="22" spans="1:11" ht="15.75" customHeight="1" x14ac:dyDescent="0.25">
      <c r="A22" s="419"/>
      <c r="B22" s="244" t="s">
        <v>223</v>
      </c>
      <c r="C22" s="273" t="s">
        <v>13</v>
      </c>
      <c r="D22" s="261">
        <v>3</v>
      </c>
      <c r="E22" s="261">
        <v>2</v>
      </c>
      <c r="F22" s="261">
        <v>3</v>
      </c>
      <c r="G22" s="261">
        <v>3</v>
      </c>
      <c r="H22" s="261">
        <v>3</v>
      </c>
      <c r="I22" s="261">
        <v>3</v>
      </c>
      <c r="J22" s="261">
        <v>3</v>
      </c>
      <c r="K22" s="336"/>
    </row>
    <row r="23" spans="1:11" x14ac:dyDescent="0.25">
      <c r="A23" s="318">
        <v>6</v>
      </c>
      <c r="B23" s="422" t="s">
        <v>201</v>
      </c>
      <c r="C23" s="422"/>
      <c r="D23" s="422"/>
      <c r="E23" s="422"/>
      <c r="F23" s="422"/>
      <c r="G23" s="422"/>
      <c r="H23" s="422"/>
      <c r="I23" s="422"/>
      <c r="J23" s="422"/>
      <c r="K23" s="422"/>
    </row>
    <row r="24" spans="1:11" x14ac:dyDescent="0.25">
      <c r="A24" s="420">
        <v>7</v>
      </c>
      <c r="B24" s="286" t="s">
        <v>16</v>
      </c>
      <c r="C24" s="368" t="s">
        <v>13</v>
      </c>
      <c r="D24" s="368" t="s">
        <v>15</v>
      </c>
      <c r="E24" s="416">
        <v>1</v>
      </c>
      <c r="F24" s="416" t="s">
        <v>15</v>
      </c>
      <c r="G24" s="416" t="s">
        <v>15</v>
      </c>
      <c r="H24" s="416" t="s">
        <v>15</v>
      </c>
      <c r="I24" s="416" t="s">
        <v>15</v>
      </c>
      <c r="J24" s="416" t="s">
        <v>15</v>
      </c>
      <c r="K24" s="334" t="s">
        <v>190</v>
      </c>
    </row>
    <row r="25" spans="1:11" ht="31.5" x14ac:dyDescent="0.25">
      <c r="A25" s="421"/>
      <c r="B25" s="287" t="s">
        <v>202</v>
      </c>
      <c r="C25" s="341"/>
      <c r="D25" s="341"/>
      <c r="E25" s="416"/>
      <c r="F25" s="416"/>
      <c r="G25" s="416"/>
      <c r="H25" s="416"/>
      <c r="I25" s="416"/>
      <c r="J25" s="416"/>
      <c r="K25" s="335"/>
    </row>
    <row r="26" spans="1:11" x14ac:dyDescent="0.25">
      <c r="A26" s="423">
        <v>8</v>
      </c>
      <c r="B26" s="289" t="s">
        <v>20</v>
      </c>
      <c r="C26" s="368" t="s">
        <v>13</v>
      </c>
      <c r="D26" s="368" t="s">
        <v>15</v>
      </c>
      <c r="E26" s="368">
        <v>1</v>
      </c>
      <c r="F26" s="368">
        <v>1</v>
      </c>
      <c r="G26" s="368">
        <v>1</v>
      </c>
      <c r="H26" s="368">
        <v>1</v>
      </c>
      <c r="I26" s="368">
        <v>1</v>
      </c>
      <c r="J26" s="368">
        <v>1</v>
      </c>
      <c r="K26" s="335"/>
    </row>
    <row r="27" spans="1:11" ht="47.25" x14ac:dyDescent="0.25">
      <c r="A27" s="421"/>
      <c r="B27" s="287" t="s">
        <v>203</v>
      </c>
      <c r="C27" s="341"/>
      <c r="D27" s="341"/>
      <c r="E27" s="341"/>
      <c r="F27" s="341"/>
      <c r="G27" s="341"/>
      <c r="H27" s="341"/>
      <c r="I27" s="341"/>
      <c r="J27" s="341"/>
      <c r="K27" s="336"/>
    </row>
    <row r="28" spans="1:11" x14ac:dyDescent="0.25">
      <c r="A28" s="220"/>
      <c r="B28" s="221"/>
      <c r="C28" s="234"/>
      <c r="D28" s="234"/>
      <c r="E28" s="234"/>
      <c r="F28" s="234"/>
      <c r="G28" s="234"/>
      <c r="H28" s="234"/>
      <c r="I28" s="207"/>
      <c r="J28" s="207"/>
      <c r="K28" s="234"/>
    </row>
    <row r="29" spans="1:11" x14ac:dyDescent="0.25">
      <c r="A29" s="220"/>
      <c r="B29" s="220"/>
      <c r="C29" s="234"/>
      <c r="D29" s="234"/>
      <c r="E29" s="234"/>
      <c r="F29" s="234"/>
      <c r="G29" s="234"/>
      <c r="H29" s="234"/>
      <c r="I29" s="207"/>
      <c r="J29" s="207"/>
      <c r="K29" s="234"/>
    </row>
  </sheetData>
  <mergeCells count="52">
    <mergeCell ref="A26:A27"/>
    <mergeCell ref="A5:K5"/>
    <mergeCell ref="A6:K6"/>
    <mergeCell ref="A8:A9"/>
    <mergeCell ref="B8:B9"/>
    <mergeCell ref="D8:J8"/>
    <mergeCell ref="A15:A16"/>
    <mergeCell ref="H15:H16"/>
    <mergeCell ref="A13:A14"/>
    <mergeCell ref="C13:C14"/>
    <mergeCell ref="D13:D14"/>
    <mergeCell ref="B11:J11"/>
    <mergeCell ref="B12:K12"/>
    <mergeCell ref="C26:C27"/>
    <mergeCell ref="I26:I27"/>
    <mergeCell ref="I13:I14"/>
    <mergeCell ref="C8:C9"/>
    <mergeCell ref="H13:H14"/>
    <mergeCell ref="E13:E14"/>
    <mergeCell ref="F13:F14"/>
    <mergeCell ref="G13:G14"/>
    <mergeCell ref="A17:A22"/>
    <mergeCell ref="C15:C16"/>
    <mergeCell ref="D15:D16"/>
    <mergeCell ref="C24:C25"/>
    <mergeCell ref="D24:D25"/>
    <mergeCell ref="A24:A25"/>
    <mergeCell ref="B23:K23"/>
    <mergeCell ref="K24:K27"/>
    <mergeCell ref="K13:K22"/>
    <mergeCell ref="I15:I16"/>
    <mergeCell ref="J15:J16"/>
    <mergeCell ref="E24:E25"/>
    <mergeCell ref="F24:F25"/>
    <mergeCell ref="G24:G25"/>
    <mergeCell ref="H24:H25"/>
    <mergeCell ref="I24:I25"/>
    <mergeCell ref="E2:K2"/>
    <mergeCell ref="E3:K3"/>
    <mergeCell ref="E1:K1"/>
    <mergeCell ref="J26:J27"/>
    <mergeCell ref="D26:D27"/>
    <mergeCell ref="E26:E27"/>
    <mergeCell ref="F26:F27"/>
    <mergeCell ref="G26:G27"/>
    <mergeCell ref="H26:H27"/>
    <mergeCell ref="E15:E16"/>
    <mergeCell ref="F15:F16"/>
    <mergeCell ref="G15:G16"/>
    <mergeCell ref="J24:J25"/>
    <mergeCell ref="J13:J14"/>
    <mergeCell ref="K8:K9"/>
  </mergeCells>
  <pageMargins left="0.70866141732283472" right="0.39370078740157483" top="0.55118110236220474" bottom="0.31496062992125984" header="0.31496062992125984" footer="0.31496062992125984"/>
  <pageSetup paperSize="9" scale="8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zoomScaleNormal="100" workbookViewId="0">
      <selection activeCell="F3" sqref="F3:K3"/>
    </sheetView>
  </sheetViews>
  <sheetFormatPr defaultRowHeight="15.75" x14ac:dyDescent="0.25"/>
  <cols>
    <col min="1" max="1" width="6.28515625" style="1" customWidth="1"/>
    <col min="2" max="2" width="43.5703125" style="1" customWidth="1"/>
    <col min="3" max="10" width="10.140625" style="1" customWidth="1"/>
    <col min="11" max="11" width="22.85546875" style="1" customWidth="1"/>
    <col min="12" max="16384" width="9.140625" style="1"/>
  </cols>
  <sheetData>
    <row r="1" spans="1:12" x14ac:dyDescent="0.25">
      <c r="F1" s="373" t="s">
        <v>294</v>
      </c>
      <c r="G1" s="373"/>
      <c r="H1" s="373"/>
      <c r="I1" s="373"/>
      <c r="J1" s="373"/>
      <c r="K1" s="373"/>
    </row>
    <row r="2" spans="1:12" x14ac:dyDescent="0.25">
      <c r="E2" s="54"/>
      <c r="F2" s="321" t="s">
        <v>311</v>
      </c>
      <c r="G2" s="321"/>
      <c r="H2" s="321"/>
      <c r="I2" s="321"/>
      <c r="J2" s="321"/>
      <c r="K2" s="321"/>
    </row>
    <row r="3" spans="1:12" ht="30.75" customHeight="1" x14ac:dyDescent="0.25">
      <c r="B3" s="17"/>
      <c r="C3" s="17"/>
      <c r="D3" s="17"/>
      <c r="F3" s="322" t="s">
        <v>76</v>
      </c>
      <c r="G3" s="322"/>
      <c r="H3" s="322"/>
      <c r="I3" s="322"/>
      <c r="J3" s="322"/>
      <c r="K3" s="322"/>
    </row>
    <row r="4" spans="1:12" ht="15.75" customHeight="1" x14ac:dyDescent="0.25">
      <c r="B4" s="17"/>
      <c r="C4" s="17"/>
      <c r="D4" s="17"/>
      <c r="F4" s="321" t="s">
        <v>234</v>
      </c>
      <c r="G4" s="321"/>
      <c r="H4" s="321"/>
      <c r="I4" s="321"/>
      <c r="J4" s="321"/>
      <c r="K4" s="321"/>
    </row>
    <row r="5" spans="1:12" x14ac:dyDescent="0.25">
      <c r="A5" s="48"/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2" x14ac:dyDescent="0.25">
      <c r="A6" s="325" t="s">
        <v>51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</row>
    <row r="7" spans="1:12" x14ac:dyDescent="0.25">
      <c r="A7" s="325" t="s">
        <v>235</v>
      </c>
      <c r="B7" s="325"/>
      <c r="C7" s="325"/>
      <c r="D7" s="325"/>
      <c r="E7" s="325"/>
      <c r="F7" s="325"/>
      <c r="G7" s="325"/>
      <c r="H7" s="325"/>
      <c r="I7" s="325"/>
      <c r="J7" s="325"/>
      <c r="K7" s="325"/>
    </row>
    <row r="8" spans="1:12" x14ac:dyDescent="0.25">
      <c r="A8" s="48"/>
      <c r="B8" s="48"/>
      <c r="C8" s="48"/>
      <c r="D8" s="48"/>
      <c r="E8" s="48"/>
      <c r="F8" s="48"/>
      <c r="G8" s="48"/>
      <c r="H8" s="48"/>
      <c r="I8" s="203"/>
      <c r="J8" s="203"/>
      <c r="K8" s="48"/>
    </row>
    <row r="9" spans="1:12" ht="62.25" customHeight="1" x14ac:dyDescent="0.25">
      <c r="A9" s="353" t="s">
        <v>1</v>
      </c>
      <c r="B9" s="353" t="s">
        <v>128</v>
      </c>
      <c r="C9" s="358" t="s">
        <v>52</v>
      </c>
      <c r="D9" s="359"/>
      <c r="E9" s="359"/>
      <c r="F9" s="359"/>
      <c r="G9" s="359"/>
      <c r="H9" s="359"/>
      <c r="I9" s="359"/>
      <c r="J9" s="360"/>
      <c r="K9" s="362" t="s">
        <v>129</v>
      </c>
    </row>
    <row r="10" spans="1:12" x14ac:dyDescent="0.25">
      <c r="A10" s="354"/>
      <c r="B10" s="354"/>
      <c r="C10" s="100" t="s">
        <v>53</v>
      </c>
      <c r="D10" s="100">
        <v>2020</v>
      </c>
      <c r="E10" s="100">
        <v>2021</v>
      </c>
      <c r="F10" s="210">
        <v>2022</v>
      </c>
      <c r="G10" s="210">
        <v>2023</v>
      </c>
      <c r="H10" s="210">
        <v>2024</v>
      </c>
      <c r="I10" s="210">
        <v>2025</v>
      </c>
      <c r="J10" s="210">
        <v>2026</v>
      </c>
      <c r="K10" s="363"/>
      <c r="L10" s="172"/>
    </row>
    <row r="11" spans="1:12" x14ac:dyDescent="0.25">
      <c r="A11" s="46">
        <v>1</v>
      </c>
      <c r="B11" s="46">
        <v>2</v>
      </c>
      <c r="C11" s="46">
        <v>3</v>
      </c>
      <c r="D11" s="46">
        <v>4</v>
      </c>
      <c r="E11" s="46">
        <v>5</v>
      </c>
      <c r="F11" s="176">
        <v>6</v>
      </c>
      <c r="G11" s="46">
        <v>7</v>
      </c>
      <c r="H11" s="46">
        <v>8</v>
      </c>
      <c r="I11" s="210">
        <v>9</v>
      </c>
      <c r="J11" s="210">
        <v>10</v>
      </c>
      <c r="K11" s="210">
        <v>11</v>
      </c>
      <c r="L11" s="172"/>
    </row>
    <row r="12" spans="1:12" ht="47.25" x14ac:dyDescent="0.25">
      <c r="A12" s="47">
        <v>1</v>
      </c>
      <c r="B12" s="51" t="s">
        <v>236</v>
      </c>
      <c r="C12" s="56">
        <f>SUM(D12:J12)</f>
        <v>190129.6</v>
      </c>
      <c r="D12" s="56">
        <f>SUM(D13:D16)</f>
        <v>6000</v>
      </c>
      <c r="E12" s="56">
        <f t="shared" ref="E12:J12" si="0">SUM(E13:E16)</f>
        <v>6240</v>
      </c>
      <c r="F12" s="169">
        <f t="shared" si="0"/>
        <v>6489.6</v>
      </c>
      <c r="G12" s="56">
        <f t="shared" si="0"/>
        <v>42100</v>
      </c>
      <c r="H12" s="56">
        <f t="shared" si="0"/>
        <v>43100</v>
      </c>
      <c r="I12" s="68">
        <f t="shared" si="0"/>
        <v>43100</v>
      </c>
      <c r="J12" s="68">
        <f t="shared" si="0"/>
        <v>43100</v>
      </c>
      <c r="K12" s="103" t="s">
        <v>126</v>
      </c>
      <c r="L12" s="172"/>
    </row>
    <row r="13" spans="1:12" hidden="1" x14ac:dyDescent="0.25">
      <c r="A13" s="47"/>
      <c r="B13" s="51" t="s">
        <v>54</v>
      </c>
      <c r="C13" s="14" t="s">
        <v>15</v>
      </c>
      <c r="D13" s="14" t="s">
        <v>15</v>
      </c>
      <c r="E13" s="14" t="s">
        <v>15</v>
      </c>
      <c r="F13" s="177" t="s">
        <v>15</v>
      </c>
      <c r="G13" s="14" t="s">
        <v>15</v>
      </c>
      <c r="H13" s="14" t="s">
        <v>15</v>
      </c>
      <c r="I13" s="14"/>
      <c r="J13" s="14"/>
      <c r="K13" s="103" t="s">
        <v>126</v>
      </c>
      <c r="L13" s="172"/>
    </row>
    <row r="14" spans="1:12" hidden="1" x14ac:dyDescent="0.25">
      <c r="A14" s="47"/>
      <c r="B14" s="51" t="s">
        <v>55</v>
      </c>
      <c r="C14" s="14" t="s">
        <v>15</v>
      </c>
      <c r="D14" s="14" t="s">
        <v>15</v>
      </c>
      <c r="E14" s="14" t="s">
        <v>15</v>
      </c>
      <c r="F14" s="177" t="s">
        <v>15</v>
      </c>
      <c r="G14" s="14" t="s">
        <v>15</v>
      </c>
      <c r="H14" s="14" t="s">
        <v>15</v>
      </c>
      <c r="I14" s="14"/>
      <c r="J14" s="14"/>
      <c r="K14" s="103" t="s">
        <v>126</v>
      </c>
      <c r="L14" s="172"/>
    </row>
    <row r="15" spans="1:12" x14ac:dyDescent="0.25">
      <c r="A15" s="47">
        <v>2</v>
      </c>
      <c r="B15" s="51" t="s">
        <v>56</v>
      </c>
      <c r="C15" s="14">
        <f>SUM(D15:J15)</f>
        <v>190129.6</v>
      </c>
      <c r="D15" s="14">
        <f>D23</f>
        <v>6000</v>
      </c>
      <c r="E15" s="14">
        <f t="shared" ref="E15:J15" si="1">E23</f>
        <v>6240</v>
      </c>
      <c r="F15" s="177">
        <f t="shared" si="1"/>
        <v>6489.6</v>
      </c>
      <c r="G15" s="14">
        <f t="shared" si="1"/>
        <v>42100</v>
      </c>
      <c r="H15" s="14">
        <f t="shared" si="1"/>
        <v>43100</v>
      </c>
      <c r="I15" s="14">
        <f t="shared" si="1"/>
        <v>43100</v>
      </c>
      <c r="J15" s="14">
        <f t="shared" si="1"/>
        <v>43100</v>
      </c>
      <c r="K15" s="103" t="s">
        <v>126</v>
      </c>
      <c r="L15" s="172"/>
    </row>
    <row r="16" spans="1:12" hidden="1" x14ac:dyDescent="0.25">
      <c r="A16" s="47"/>
      <c r="B16" s="51" t="s">
        <v>57</v>
      </c>
      <c r="C16" s="14" t="s">
        <v>15</v>
      </c>
      <c r="D16" s="14" t="s">
        <v>15</v>
      </c>
      <c r="E16" s="14" t="s">
        <v>15</v>
      </c>
      <c r="F16" s="14" t="s">
        <v>15</v>
      </c>
      <c r="G16" s="49" t="s">
        <v>15</v>
      </c>
      <c r="H16" s="14" t="s">
        <v>15</v>
      </c>
      <c r="I16" s="14"/>
      <c r="J16" s="14"/>
      <c r="K16" s="103" t="s">
        <v>126</v>
      </c>
      <c r="L16" s="172"/>
    </row>
    <row r="17" spans="1:12" x14ac:dyDescent="0.25">
      <c r="A17" s="46">
        <v>3</v>
      </c>
      <c r="B17" s="328" t="s">
        <v>58</v>
      </c>
      <c r="C17" s="328"/>
      <c r="D17" s="328"/>
      <c r="E17" s="328"/>
      <c r="F17" s="328"/>
      <c r="G17" s="328"/>
      <c r="H17" s="328"/>
      <c r="I17" s="328"/>
      <c r="J17" s="328"/>
      <c r="K17" s="328"/>
      <c r="L17" s="172"/>
    </row>
    <row r="18" spans="1:12" x14ac:dyDescent="0.25">
      <c r="A18" s="47">
        <v>4</v>
      </c>
      <c r="B18" s="51" t="s">
        <v>62</v>
      </c>
      <c r="C18" s="47">
        <v>0</v>
      </c>
      <c r="D18" s="47">
        <v>0</v>
      </c>
      <c r="E18" s="47">
        <v>0</v>
      </c>
      <c r="F18" s="178">
        <v>0</v>
      </c>
      <c r="G18" s="47">
        <v>0</v>
      </c>
      <c r="H18" s="47">
        <v>0</v>
      </c>
      <c r="I18" s="205">
        <v>0</v>
      </c>
      <c r="J18" s="205">
        <v>0</v>
      </c>
      <c r="K18" s="103" t="s">
        <v>126</v>
      </c>
      <c r="L18" s="172"/>
    </row>
    <row r="19" spans="1:12" x14ac:dyDescent="0.25">
      <c r="A19" s="46">
        <v>5</v>
      </c>
      <c r="B19" s="328" t="s">
        <v>59</v>
      </c>
      <c r="C19" s="328"/>
      <c r="D19" s="328"/>
      <c r="E19" s="328"/>
      <c r="F19" s="328"/>
      <c r="G19" s="328"/>
      <c r="H19" s="328"/>
      <c r="I19" s="328"/>
      <c r="J19" s="328"/>
      <c r="K19" s="328"/>
      <c r="L19" s="172"/>
    </row>
    <row r="20" spans="1:12" x14ac:dyDescent="0.25">
      <c r="A20" s="109">
        <v>6</v>
      </c>
      <c r="B20" s="55" t="s">
        <v>66</v>
      </c>
      <c r="C20" s="14">
        <f>SUM(D20:J20)</f>
        <v>190129.6</v>
      </c>
      <c r="D20" s="14">
        <f t="shared" ref="D20:J20" si="2">SUM(D21:D24)</f>
        <v>6000</v>
      </c>
      <c r="E20" s="14">
        <f t="shared" si="2"/>
        <v>6240</v>
      </c>
      <c r="F20" s="177">
        <f t="shared" si="2"/>
        <v>6489.6</v>
      </c>
      <c r="G20" s="14">
        <f t="shared" si="2"/>
        <v>42100</v>
      </c>
      <c r="H20" s="14">
        <f t="shared" si="2"/>
        <v>43100</v>
      </c>
      <c r="I20" s="14">
        <f t="shared" si="2"/>
        <v>43100</v>
      </c>
      <c r="J20" s="14">
        <f t="shared" si="2"/>
        <v>43100</v>
      </c>
      <c r="K20" s="103" t="s">
        <v>126</v>
      </c>
      <c r="L20" s="172"/>
    </row>
    <row r="21" spans="1:12" hidden="1" x14ac:dyDescent="0.25">
      <c r="A21" s="47"/>
      <c r="B21" s="51" t="s">
        <v>54</v>
      </c>
      <c r="C21" s="14" t="s">
        <v>15</v>
      </c>
      <c r="D21" s="14" t="s">
        <v>15</v>
      </c>
      <c r="E21" s="14" t="s">
        <v>15</v>
      </c>
      <c r="F21" s="177" t="s">
        <v>15</v>
      </c>
      <c r="G21" s="49" t="s">
        <v>15</v>
      </c>
      <c r="H21" s="14" t="s">
        <v>15</v>
      </c>
      <c r="I21" s="14" t="s">
        <v>15</v>
      </c>
      <c r="J21" s="14" t="s">
        <v>15</v>
      </c>
      <c r="K21" s="103" t="s">
        <v>126</v>
      </c>
      <c r="L21" s="172"/>
    </row>
    <row r="22" spans="1:12" hidden="1" x14ac:dyDescent="0.25">
      <c r="A22" s="47"/>
      <c r="B22" s="51" t="s">
        <v>55</v>
      </c>
      <c r="C22" s="14" t="s">
        <v>15</v>
      </c>
      <c r="D22" s="14" t="s">
        <v>15</v>
      </c>
      <c r="E22" s="14" t="s">
        <v>15</v>
      </c>
      <c r="F22" s="177" t="s">
        <v>15</v>
      </c>
      <c r="G22" s="49" t="s">
        <v>15</v>
      </c>
      <c r="H22" s="14" t="s">
        <v>15</v>
      </c>
      <c r="I22" s="14" t="s">
        <v>15</v>
      </c>
      <c r="J22" s="14" t="s">
        <v>15</v>
      </c>
      <c r="K22" s="103" t="s">
        <v>126</v>
      </c>
      <c r="L22" s="172"/>
    </row>
    <row r="23" spans="1:12" x14ac:dyDescent="0.25">
      <c r="A23" s="47">
        <v>7</v>
      </c>
      <c r="B23" s="51" t="s">
        <v>56</v>
      </c>
      <c r="C23" s="177">
        <f t="shared" ref="C23:J23" si="3">SUM(C25:C29)</f>
        <v>190129.6</v>
      </c>
      <c r="D23" s="177">
        <f t="shared" si="3"/>
        <v>6000</v>
      </c>
      <c r="E23" s="177">
        <f t="shared" si="3"/>
        <v>6240</v>
      </c>
      <c r="F23" s="177">
        <f t="shared" si="3"/>
        <v>6489.6</v>
      </c>
      <c r="G23" s="177">
        <f t="shared" si="3"/>
        <v>42100</v>
      </c>
      <c r="H23" s="177">
        <f t="shared" si="3"/>
        <v>43100</v>
      </c>
      <c r="I23" s="177">
        <f t="shared" si="3"/>
        <v>43100</v>
      </c>
      <c r="J23" s="177">
        <f t="shared" si="3"/>
        <v>43100</v>
      </c>
      <c r="K23" s="103" t="s">
        <v>126</v>
      </c>
      <c r="L23" s="172"/>
    </row>
    <row r="24" spans="1:12" hidden="1" x14ac:dyDescent="0.25">
      <c r="A24" s="208">
        <v>8</v>
      </c>
      <c r="B24" s="7" t="s">
        <v>57</v>
      </c>
      <c r="C24" s="237" t="s">
        <v>15</v>
      </c>
      <c r="D24" s="237" t="s">
        <v>15</v>
      </c>
      <c r="E24" s="237" t="s">
        <v>15</v>
      </c>
      <c r="F24" s="251" t="s">
        <v>15</v>
      </c>
      <c r="G24" s="262" t="s">
        <v>15</v>
      </c>
      <c r="H24" s="237" t="s">
        <v>15</v>
      </c>
      <c r="I24" s="237"/>
      <c r="J24" s="237"/>
      <c r="K24" s="202" t="s">
        <v>126</v>
      </c>
      <c r="L24" s="172"/>
    </row>
    <row r="25" spans="1:12" ht="66" customHeight="1" x14ac:dyDescent="0.25">
      <c r="A25" s="296">
        <v>8</v>
      </c>
      <c r="B25" s="213" t="s">
        <v>199</v>
      </c>
      <c r="C25" s="68">
        <f>SUM(D25:J25)</f>
        <v>125850.2</v>
      </c>
      <c r="D25" s="68">
        <v>850.2</v>
      </c>
      <c r="E25" s="68">
        <v>1000</v>
      </c>
      <c r="F25" s="68">
        <v>5000</v>
      </c>
      <c r="G25" s="68">
        <v>29000</v>
      </c>
      <c r="H25" s="68">
        <v>30000</v>
      </c>
      <c r="I25" s="68">
        <v>30000</v>
      </c>
      <c r="J25" s="68">
        <v>30000</v>
      </c>
      <c r="K25" s="206">
        <v>1</v>
      </c>
      <c r="L25" s="172"/>
    </row>
    <row r="26" spans="1:12" ht="31.5" x14ac:dyDescent="0.25">
      <c r="A26" s="296">
        <v>9</v>
      </c>
      <c r="B26" s="213" t="s">
        <v>204</v>
      </c>
      <c r="C26" s="68">
        <f t="shared" ref="C26:C29" si="4">SUM(D26:J26)</f>
        <v>4151.6000000000004</v>
      </c>
      <c r="D26" s="66">
        <v>4151.6000000000004</v>
      </c>
      <c r="E26" s="66">
        <v>0</v>
      </c>
      <c r="F26" s="66">
        <v>0</v>
      </c>
      <c r="G26" s="66">
        <v>0</v>
      </c>
      <c r="H26" s="66">
        <v>0</v>
      </c>
      <c r="I26" s="66">
        <v>0</v>
      </c>
      <c r="J26" s="66">
        <v>0</v>
      </c>
      <c r="K26" s="211">
        <v>2</v>
      </c>
      <c r="L26" s="172"/>
    </row>
    <row r="27" spans="1:12" ht="31.5" x14ac:dyDescent="0.25">
      <c r="A27" s="296">
        <v>10</v>
      </c>
      <c r="B27" s="307" t="s">
        <v>247</v>
      </c>
      <c r="C27" s="68">
        <f t="shared" si="4"/>
        <v>54387.8</v>
      </c>
      <c r="D27" s="66">
        <v>998.2</v>
      </c>
      <c r="E27" s="66">
        <v>1000</v>
      </c>
      <c r="F27" s="66">
        <v>1189.5999999999999</v>
      </c>
      <c r="G27" s="66">
        <f t="shared" ref="G27:J27" si="5">7000+3500+2000+300</f>
        <v>12800</v>
      </c>
      <c r="H27" s="66">
        <f t="shared" si="5"/>
        <v>12800</v>
      </c>
      <c r="I27" s="66">
        <f t="shared" si="5"/>
        <v>12800</v>
      </c>
      <c r="J27" s="66">
        <f t="shared" si="5"/>
        <v>12800</v>
      </c>
      <c r="K27" s="211">
        <v>3</v>
      </c>
      <c r="L27" s="172"/>
    </row>
    <row r="28" spans="1:12" ht="35.25" customHeight="1" x14ac:dyDescent="0.25">
      <c r="A28" s="284">
        <v>11</v>
      </c>
      <c r="B28" s="246" t="s">
        <v>202</v>
      </c>
      <c r="C28" s="68">
        <f t="shared" si="4"/>
        <v>3940</v>
      </c>
      <c r="D28" s="66">
        <v>0</v>
      </c>
      <c r="E28" s="66">
        <v>3940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211">
        <v>4</v>
      </c>
    </row>
    <row r="29" spans="1:12" ht="63" x14ac:dyDescent="0.25">
      <c r="A29" s="296">
        <v>12</v>
      </c>
      <c r="B29" s="246" t="s">
        <v>203</v>
      </c>
      <c r="C29" s="68">
        <f t="shared" si="4"/>
        <v>1800</v>
      </c>
      <c r="D29" s="263">
        <v>0</v>
      </c>
      <c r="E29" s="263">
        <v>300</v>
      </c>
      <c r="F29" s="263">
        <v>300</v>
      </c>
      <c r="G29" s="263">
        <v>300</v>
      </c>
      <c r="H29" s="263">
        <v>300</v>
      </c>
      <c r="I29" s="263">
        <v>300</v>
      </c>
      <c r="J29" s="263">
        <v>300</v>
      </c>
      <c r="K29" s="211">
        <v>5</v>
      </c>
    </row>
  </sheetData>
  <mergeCells count="12">
    <mergeCell ref="F1:K1"/>
    <mergeCell ref="F2:K2"/>
    <mergeCell ref="B17:K17"/>
    <mergeCell ref="B19:K19"/>
    <mergeCell ref="B9:B10"/>
    <mergeCell ref="A6:K6"/>
    <mergeCell ref="A7:K7"/>
    <mergeCell ref="A9:A10"/>
    <mergeCell ref="K9:K10"/>
    <mergeCell ref="C9:J9"/>
    <mergeCell ref="F3:K3"/>
    <mergeCell ref="F4:K4"/>
  </mergeCells>
  <pageMargins left="0.70866141732283472" right="0.27559055118110237" top="0.55118110236220474" bottom="0.39370078740157483" header="0.31496062992125984" footer="0.31496062992125984"/>
  <pageSetup paperSize="9" scale="88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workbookViewId="0">
      <selection activeCell="E2" sqref="E2:K2"/>
    </sheetView>
  </sheetViews>
  <sheetFormatPr defaultRowHeight="15.75" x14ac:dyDescent="0.25"/>
  <cols>
    <col min="1" max="1" width="6.28515625" style="1" customWidth="1"/>
    <col min="2" max="2" width="56" style="1" customWidth="1"/>
    <col min="3" max="10" width="9.140625" style="1"/>
    <col min="11" max="11" width="12.5703125" style="1" customWidth="1"/>
    <col min="12" max="16384" width="9.140625" style="1"/>
  </cols>
  <sheetData>
    <row r="1" spans="1:11" ht="36" customHeight="1" x14ac:dyDescent="0.25">
      <c r="D1" s="54"/>
      <c r="E1" s="323" t="s">
        <v>312</v>
      </c>
      <c r="F1" s="323"/>
      <c r="G1" s="323"/>
      <c r="H1" s="323"/>
      <c r="I1" s="323"/>
      <c r="J1" s="323"/>
      <c r="K1" s="323"/>
    </row>
    <row r="2" spans="1:11" ht="33.75" customHeight="1" x14ac:dyDescent="0.25">
      <c r="B2" s="17"/>
      <c r="C2" s="17"/>
      <c r="E2" s="322" t="s">
        <v>0</v>
      </c>
      <c r="F2" s="322"/>
      <c r="G2" s="322"/>
      <c r="H2" s="322"/>
      <c r="I2" s="322"/>
      <c r="J2" s="322"/>
      <c r="K2" s="322"/>
    </row>
    <row r="3" spans="1:11" ht="62.25" customHeight="1" x14ac:dyDescent="0.25">
      <c r="B3" s="17"/>
      <c r="C3" s="17"/>
      <c r="E3" s="321" t="s">
        <v>279</v>
      </c>
      <c r="F3" s="321"/>
      <c r="G3" s="321"/>
      <c r="H3" s="321"/>
      <c r="I3" s="321"/>
      <c r="J3" s="321"/>
      <c r="K3" s="321"/>
    </row>
    <row r="4" spans="1:1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</row>
    <row r="5" spans="1:11" x14ac:dyDescent="0.25">
      <c r="A5" s="325" t="s">
        <v>94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</row>
    <row r="6" spans="1:11" ht="30.75" customHeight="1" x14ac:dyDescent="0.25">
      <c r="A6" s="424" t="s">
        <v>278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</row>
    <row r="7" spans="1:11" x14ac:dyDescent="0.25">
      <c r="A7" s="2"/>
      <c r="B7"/>
      <c r="C7"/>
      <c r="D7"/>
      <c r="E7"/>
      <c r="F7"/>
      <c r="G7"/>
      <c r="H7"/>
      <c r="I7"/>
      <c r="J7"/>
    </row>
    <row r="8" spans="1:11" ht="45.75" customHeight="1" x14ac:dyDescent="0.25">
      <c r="A8" s="353" t="s">
        <v>1</v>
      </c>
      <c r="B8" s="353" t="s">
        <v>127</v>
      </c>
      <c r="C8" s="353" t="s">
        <v>122</v>
      </c>
      <c r="D8" s="358" t="s">
        <v>2</v>
      </c>
      <c r="E8" s="359"/>
      <c r="F8" s="359"/>
      <c r="G8" s="359"/>
      <c r="H8" s="359"/>
      <c r="I8" s="359"/>
      <c r="J8" s="360"/>
      <c r="K8" s="327" t="s">
        <v>3</v>
      </c>
    </row>
    <row r="9" spans="1:11" x14ac:dyDescent="0.25">
      <c r="A9" s="354"/>
      <c r="B9" s="354"/>
      <c r="C9" s="354"/>
      <c r="D9" s="98">
        <v>2020</v>
      </c>
      <c r="E9" s="98">
        <v>2021</v>
      </c>
      <c r="F9" s="205">
        <v>2022</v>
      </c>
      <c r="G9" s="205">
        <v>2023</v>
      </c>
      <c r="H9" s="205">
        <v>2024</v>
      </c>
      <c r="I9" s="205">
        <v>2025</v>
      </c>
      <c r="J9" s="205">
        <v>2026</v>
      </c>
      <c r="K9" s="327"/>
    </row>
    <row r="10" spans="1:11" ht="30.75" customHeight="1" x14ac:dyDescent="0.25">
      <c r="A10" s="59">
        <v>1</v>
      </c>
      <c r="B10" s="382" t="s">
        <v>280</v>
      </c>
      <c r="C10" s="383"/>
      <c r="D10" s="383"/>
      <c r="E10" s="383"/>
      <c r="F10" s="383"/>
      <c r="G10" s="383"/>
      <c r="H10" s="383"/>
      <c r="I10" s="383"/>
      <c r="J10" s="383"/>
      <c r="K10" s="384"/>
    </row>
    <row r="11" spans="1:11" x14ac:dyDescent="0.25">
      <c r="A11" s="208">
        <v>2</v>
      </c>
      <c r="B11" s="402" t="s">
        <v>281</v>
      </c>
      <c r="C11" s="403"/>
      <c r="D11" s="403"/>
      <c r="E11" s="403"/>
      <c r="F11" s="403"/>
      <c r="G11" s="403"/>
      <c r="H11" s="403"/>
      <c r="I11" s="403"/>
      <c r="J11" s="403"/>
      <c r="K11" s="404"/>
    </row>
    <row r="12" spans="1:11" ht="15.75" customHeight="1" x14ac:dyDescent="0.25">
      <c r="A12" s="397">
        <v>3</v>
      </c>
      <c r="B12" s="75" t="s">
        <v>4</v>
      </c>
      <c r="C12" s="390" t="s">
        <v>17</v>
      </c>
      <c r="D12" s="390">
        <v>400</v>
      </c>
      <c r="E12" s="390">
        <v>400</v>
      </c>
      <c r="F12" s="390">
        <v>400</v>
      </c>
      <c r="G12" s="390">
        <v>400</v>
      </c>
      <c r="H12" s="390">
        <v>400</v>
      </c>
      <c r="I12" s="390">
        <v>400</v>
      </c>
      <c r="J12" s="390">
        <v>400</v>
      </c>
      <c r="K12" s="390" t="s">
        <v>190</v>
      </c>
    </row>
    <row r="13" spans="1:11" x14ac:dyDescent="0.25">
      <c r="A13" s="397"/>
      <c r="B13" s="76" t="s">
        <v>274</v>
      </c>
      <c r="C13" s="390"/>
      <c r="D13" s="390"/>
      <c r="E13" s="390"/>
      <c r="F13" s="390"/>
      <c r="G13" s="390"/>
      <c r="H13" s="390"/>
      <c r="I13" s="390"/>
      <c r="J13" s="390"/>
      <c r="K13" s="390"/>
    </row>
    <row r="14" spans="1:11" x14ac:dyDescent="0.25">
      <c r="A14" s="397">
        <v>4</v>
      </c>
      <c r="B14" s="75" t="s">
        <v>5</v>
      </c>
      <c r="C14" s="390" t="s">
        <v>17</v>
      </c>
      <c r="D14" s="390">
        <v>20</v>
      </c>
      <c r="E14" s="390">
        <v>20</v>
      </c>
      <c r="F14" s="390">
        <v>20</v>
      </c>
      <c r="G14" s="390">
        <v>20</v>
      </c>
      <c r="H14" s="390">
        <v>20</v>
      </c>
      <c r="I14" s="390">
        <v>20</v>
      </c>
      <c r="J14" s="390">
        <v>20</v>
      </c>
      <c r="K14" s="390"/>
    </row>
    <row r="15" spans="1:11" ht="17.25" customHeight="1" x14ac:dyDescent="0.25">
      <c r="A15" s="397"/>
      <c r="B15" s="76" t="s">
        <v>282</v>
      </c>
      <c r="C15" s="390"/>
      <c r="D15" s="390"/>
      <c r="E15" s="390"/>
      <c r="F15" s="390"/>
      <c r="G15" s="390"/>
      <c r="H15" s="390"/>
      <c r="I15" s="390"/>
      <c r="J15" s="390"/>
      <c r="K15" s="390"/>
    </row>
    <row r="16" spans="1:11" x14ac:dyDescent="0.25">
      <c r="A16" s="397">
        <v>5</v>
      </c>
      <c r="B16" s="75" t="s">
        <v>6</v>
      </c>
      <c r="C16" s="390" t="s">
        <v>17</v>
      </c>
      <c r="D16" s="390">
        <v>250</v>
      </c>
      <c r="E16" s="390">
        <v>250</v>
      </c>
      <c r="F16" s="390">
        <v>250</v>
      </c>
      <c r="G16" s="390">
        <v>250</v>
      </c>
      <c r="H16" s="399">
        <v>250</v>
      </c>
      <c r="I16" s="399">
        <v>250</v>
      </c>
      <c r="J16" s="390">
        <v>250</v>
      </c>
      <c r="K16" s="390"/>
    </row>
    <row r="17" spans="1:11" x14ac:dyDescent="0.25">
      <c r="A17" s="397"/>
      <c r="B17" s="76" t="s">
        <v>276</v>
      </c>
      <c r="C17" s="390"/>
      <c r="D17" s="390"/>
      <c r="E17" s="390"/>
      <c r="F17" s="390"/>
      <c r="G17" s="390"/>
      <c r="H17" s="400"/>
      <c r="I17" s="400"/>
      <c r="J17" s="390"/>
      <c r="K17" s="390"/>
    </row>
    <row r="18" spans="1:11" hidden="1" x14ac:dyDescent="0.25">
      <c r="A18" s="397">
        <v>9</v>
      </c>
      <c r="B18" s="75" t="s">
        <v>30</v>
      </c>
      <c r="C18" s="390" t="s">
        <v>17</v>
      </c>
      <c r="D18" s="390">
        <v>0</v>
      </c>
      <c r="E18" s="390">
        <v>0</v>
      </c>
      <c r="F18" s="390">
        <v>0</v>
      </c>
      <c r="G18" s="390">
        <v>0</v>
      </c>
      <c r="H18" s="399">
        <v>0</v>
      </c>
      <c r="I18" s="399">
        <v>0</v>
      </c>
      <c r="J18" s="390">
        <v>0</v>
      </c>
      <c r="K18" s="390"/>
    </row>
    <row r="19" spans="1:11" hidden="1" x14ac:dyDescent="0.25">
      <c r="A19" s="397"/>
      <c r="B19" s="76" t="s">
        <v>207</v>
      </c>
      <c r="C19" s="390"/>
      <c r="D19" s="390"/>
      <c r="E19" s="390"/>
      <c r="F19" s="390"/>
      <c r="G19" s="390"/>
      <c r="H19" s="400"/>
      <c r="I19" s="400"/>
      <c r="J19" s="390"/>
      <c r="K19" s="390"/>
    </row>
    <row r="20" spans="1:11" hidden="1" x14ac:dyDescent="0.25">
      <c r="A20" s="397">
        <v>10</v>
      </c>
      <c r="B20" s="75" t="s">
        <v>158</v>
      </c>
      <c r="C20" s="390" t="s">
        <v>17</v>
      </c>
      <c r="D20" s="390">
        <v>0</v>
      </c>
      <c r="E20" s="390">
        <v>0</v>
      </c>
      <c r="F20" s="390">
        <v>0</v>
      </c>
      <c r="G20" s="390">
        <v>0</v>
      </c>
      <c r="H20" s="399">
        <v>0</v>
      </c>
      <c r="I20" s="399">
        <v>0</v>
      </c>
      <c r="J20" s="390">
        <v>0</v>
      </c>
      <c r="K20" s="390"/>
    </row>
    <row r="21" spans="1:11" hidden="1" x14ac:dyDescent="0.25">
      <c r="A21" s="397"/>
      <c r="B21" s="76" t="s">
        <v>49</v>
      </c>
      <c r="C21" s="390"/>
      <c r="D21" s="390"/>
      <c r="E21" s="390"/>
      <c r="F21" s="390"/>
      <c r="G21" s="390"/>
      <c r="H21" s="400"/>
      <c r="I21" s="400"/>
      <c r="J21" s="390"/>
      <c r="K21" s="390"/>
    </row>
    <row r="22" spans="1:11" x14ac:dyDescent="0.25">
      <c r="A22" s="397">
        <v>6</v>
      </c>
      <c r="B22" s="75" t="s">
        <v>16</v>
      </c>
      <c r="C22" s="390" t="s">
        <v>17</v>
      </c>
      <c r="D22" s="390">
        <v>200</v>
      </c>
      <c r="E22" s="390">
        <v>200</v>
      </c>
      <c r="F22" s="390">
        <v>200</v>
      </c>
      <c r="G22" s="390">
        <v>200</v>
      </c>
      <c r="H22" s="399">
        <v>200</v>
      </c>
      <c r="I22" s="399">
        <v>200</v>
      </c>
      <c r="J22" s="390">
        <v>200</v>
      </c>
      <c r="K22" s="390"/>
    </row>
    <row r="23" spans="1:11" x14ac:dyDescent="0.25">
      <c r="A23" s="397"/>
      <c r="B23" s="76" t="s">
        <v>283</v>
      </c>
      <c r="C23" s="390"/>
      <c r="D23" s="390"/>
      <c r="E23" s="390"/>
      <c r="F23" s="390"/>
      <c r="G23" s="390"/>
      <c r="H23" s="400"/>
      <c r="I23" s="400"/>
      <c r="J23" s="390"/>
      <c r="K23" s="390"/>
    </row>
    <row r="24" spans="1:11" x14ac:dyDescent="0.25">
      <c r="A24" s="397">
        <v>7</v>
      </c>
      <c r="B24" s="75" t="s">
        <v>20</v>
      </c>
      <c r="C24" s="390" t="s">
        <v>161</v>
      </c>
      <c r="D24" s="390">
        <v>12</v>
      </c>
      <c r="E24" s="390">
        <v>12</v>
      </c>
      <c r="F24" s="390">
        <v>12</v>
      </c>
      <c r="G24" s="390">
        <v>12</v>
      </c>
      <c r="H24" s="399">
        <v>12</v>
      </c>
      <c r="I24" s="399">
        <v>12</v>
      </c>
      <c r="J24" s="390">
        <v>12</v>
      </c>
      <c r="K24" s="390"/>
    </row>
    <row r="25" spans="1:11" x14ac:dyDescent="0.25">
      <c r="A25" s="397"/>
      <c r="B25" s="76" t="s">
        <v>160</v>
      </c>
      <c r="C25" s="390"/>
      <c r="D25" s="390"/>
      <c r="E25" s="390"/>
      <c r="F25" s="390"/>
      <c r="G25" s="390"/>
      <c r="H25" s="400"/>
      <c r="I25" s="400"/>
      <c r="J25" s="390"/>
      <c r="K25" s="390"/>
    </row>
    <row r="26" spans="1:11" x14ac:dyDescent="0.25">
      <c r="A26" s="220"/>
      <c r="B26" s="220"/>
      <c r="C26" s="253"/>
      <c r="D26" s="234"/>
      <c r="E26" s="234"/>
      <c r="F26" s="234"/>
      <c r="G26" s="234"/>
      <c r="H26" s="234"/>
      <c r="I26" s="234"/>
      <c r="J26" s="234"/>
      <c r="K26" s="234"/>
    </row>
    <row r="27" spans="1:11" x14ac:dyDescent="0.25">
      <c r="A27" s="220"/>
      <c r="B27" s="220"/>
      <c r="C27" s="253"/>
      <c r="D27" s="234"/>
      <c r="E27" s="234"/>
      <c r="F27" s="234"/>
      <c r="G27" s="234"/>
      <c r="H27" s="234"/>
      <c r="I27" s="234"/>
      <c r="J27" s="234"/>
      <c r="K27" s="234"/>
    </row>
  </sheetData>
  <mergeCells count="76">
    <mergeCell ref="H24:H25"/>
    <mergeCell ref="G14:G15"/>
    <mergeCell ref="H18:H19"/>
    <mergeCell ref="H20:H21"/>
    <mergeCell ref="D20:D21"/>
    <mergeCell ref="E20:E21"/>
    <mergeCell ref="F20:F21"/>
    <mergeCell ref="G20:G21"/>
    <mergeCell ref="H16:H17"/>
    <mergeCell ref="F22:F23"/>
    <mergeCell ref="H22:H23"/>
    <mergeCell ref="G18:G19"/>
    <mergeCell ref="D24:D25"/>
    <mergeCell ref="E24:E25"/>
    <mergeCell ref="F24:F25"/>
    <mergeCell ref="G24:G25"/>
    <mergeCell ref="I12:I13"/>
    <mergeCell ref="J12:J13"/>
    <mergeCell ref="E14:E15"/>
    <mergeCell ref="F14:F15"/>
    <mergeCell ref="H14:H15"/>
    <mergeCell ref="H12:H13"/>
    <mergeCell ref="G12:G13"/>
    <mergeCell ref="A14:A15"/>
    <mergeCell ref="A24:A25"/>
    <mergeCell ref="A16:A17"/>
    <mergeCell ref="D16:D17"/>
    <mergeCell ref="E16:E17"/>
    <mergeCell ref="C24:C25"/>
    <mergeCell ref="A22:A23"/>
    <mergeCell ref="C22:C23"/>
    <mergeCell ref="D22:D23"/>
    <mergeCell ref="E22:E23"/>
    <mergeCell ref="A20:A21"/>
    <mergeCell ref="C20:C21"/>
    <mergeCell ref="A18:A19"/>
    <mergeCell ref="C14:C15"/>
    <mergeCell ref="D14:D15"/>
    <mergeCell ref="A12:A13"/>
    <mergeCell ref="C12:C13"/>
    <mergeCell ref="D12:D13"/>
    <mergeCell ref="E12:E13"/>
    <mergeCell ref="F12:F13"/>
    <mergeCell ref="A6:K6"/>
    <mergeCell ref="A8:A9"/>
    <mergeCell ref="K8:K9"/>
    <mergeCell ref="B10:K10"/>
    <mergeCell ref="B11:K11"/>
    <mergeCell ref="B8:B9"/>
    <mergeCell ref="C8:C9"/>
    <mergeCell ref="D8:J8"/>
    <mergeCell ref="I18:I19"/>
    <mergeCell ref="J18:J19"/>
    <mergeCell ref="I14:I15"/>
    <mergeCell ref="J14:J15"/>
    <mergeCell ref="C18:C19"/>
    <mergeCell ref="D18:D19"/>
    <mergeCell ref="G16:G17"/>
    <mergeCell ref="C16:C17"/>
    <mergeCell ref="F16:F17"/>
    <mergeCell ref="E2:K2"/>
    <mergeCell ref="E3:K3"/>
    <mergeCell ref="E1:K1"/>
    <mergeCell ref="K12:K25"/>
    <mergeCell ref="I20:I21"/>
    <mergeCell ref="J20:J21"/>
    <mergeCell ref="I22:I23"/>
    <mergeCell ref="J22:J23"/>
    <mergeCell ref="I24:I25"/>
    <mergeCell ref="J24:J25"/>
    <mergeCell ref="I16:I17"/>
    <mergeCell ref="J16:J17"/>
    <mergeCell ref="G22:G23"/>
    <mergeCell ref="E18:E19"/>
    <mergeCell ref="F18:F19"/>
    <mergeCell ref="A5:K5"/>
  </mergeCells>
  <pageMargins left="0.70866141732283472" right="0.51181102362204722" top="0.55118110236220474" bottom="0.35433070866141736" header="0.31496062992125984" footer="0.31496062992125984"/>
  <pageSetup paperSize="9" scale="9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view="pageBreakPreview" zoomScale="90" zoomScaleNormal="100" zoomScaleSheetLayoutView="90" workbookViewId="0">
      <selection activeCell="F3" sqref="F3:K3"/>
    </sheetView>
  </sheetViews>
  <sheetFormatPr defaultRowHeight="15.75" x14ac:dyDescent="0.25"/>
  <cols>
    <col min="1" max="1" width="4.42578125" style="1" customWidth="1"/>
    <col min="2" max="2" width="62.7109375" style="1" customWidth="1"/>
    <col min="3" max="10" width="10.85546875" style="1" customWidth="1"/>
    <col min="11" max="11" width="23" style="1" customWidth="1"/>
    <col min="12" max="16384" width="9.140625" style="1"/>
  </cols>
  <sheetData>
    <row r="1" spans="1:11" x14ac:dyDescent="0.25">
      <c r="F1" s="373" t="s">
        <v>295</v>
      </c>
      <c r="G1" s="373"/>
      <c r="H1" s="373"/>
      <c r="I1" s="373"/>
      <c r="J1" s="373"/>
      <c r="K1" s="373"/>
    </row>
    <row r="2" spans="1:11" x14ac:dyDescent="0.25">
      <c r="E2" s="54"/>
      <c r="F2" s="321" t="s">
        <v>301</v>
      </c>
      <c r="G2" s="321"/>
      <c r="H2" s="321"/>
      <c r="I2" s="321"/>
      <c r="J2" s="321"/>
      <c r="K2" s="321"/>
    </row>
    <row r="3" spans="1:11" ht="24.75" customHeight="1" x14ac:dyDescent="0.25">
      <c r="B3" s="17"/>
      <c r="C3" s="17"/>
      <c r="D3" s="17"/>
      <c r="F3" s="322" t="s">
        <v>76</v>
      </c>
      <c r="G3" s="322"/>
      <c r="H3" s="322"/>
      <c r="I3" s="322"/>
      <c r="J3" s="322"/>
      <c r="K3" s="322"/>
    </row>
    <row r="4" spans="1:11" ht="46.5" customHeight="1" x14ac:dyDescent="0.25">
      <c r="B4" s="17"/>
      <c r="C4" s="17"/>
      <c r="D4" s="17"/>
      <c r="F4" s="321" t="s">
        <v>272</v>
      </c>
      <c r="G4" s="321"/>
      <c r="H4" s="321"/>
      <c r="I4" s="321"/>
      <c r="J4" s="321"/>
      <c r="K4" s="321"/>
    </row>
    <row r="5" spans="1:11" x14ac:dyDescent="0.25">
      <c r="A5" s="18"/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x14ac:dyDescent="0.25">
      <c r="A6" s="325" t="s">
        <v>51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</row>
    <row r="7" spans="1:11" ht="32.25" customHeight="1" x14ac:dyDescent="0.25">
      <c r="A7" s="424" t="s">
        <v>271</v>
      </c>
      <c r="B7" s="424"/>
      <c r="C7" s="424"/>
      <c r="D7" s="424"/>
      <c r="E7" s="424"/>
      <c r="F7" s="424"/>
      <c r="G7" s="424"/>
      <c r="H7" s="424"/>
      <c r="I7" s="424"/>
      <c r="J7" s="424"/>
      <c r="K7" s="424"/>
    </row>
    <row r="8" spans="1:11" ht="18.75" x14ac:dyDescent="0.3">
      <c r="A8" s="52"/>
      <c r="B8"/>
      <c r="C8"/>
      <c r="D8"/>
      <c r="E8"/>
      <c r="F8"/>
      <c r="G8"/>
      <c r="H8"/>
      <c r="I8"/>
      <c r="J8"/>
      <c r="K8"/>
    </row>
    <row r="9" spans="1:11" ht="60" customHeight="1" x14ac:dyDescent="0.25">
      <c r="A9" s="353" t="s">
        <v>1</v>
      </c>
      <c r="B9" s="353" t="s">
        <v>128</v>
      </c>
      <c r="C9" s="358" t="s">
        <v>52</v>
      </c>
      <c r="D9" s="359"/>
      <c r="E9" s="359"/>
      <c r="F9" s="359"/>
      <c r="G9" s="359"/>
      <c r="H9" s="359"/>
      <c r="I9" s="359"/>
      <c r="J9" s="360"/>
      <c r="K9" s="362" t="s">
        <v>129</v>
      </c>
    </row>
    <row r="10" spans="1:11" x14ac:dyDescent="0.25">
      <c r="A10" s="354"/>
      <c r="B10" s="354"/>
      <c r="C10" s="100" t="s">
        <v>53</v>
      </c>
      <c r="D10" s="100">
        <v>2020</v>
      </c>
      <c r="E10" s="100">
        <v>2021</v>
      </c>
      <c r="F10" s="210">
        <v>2022</v>
      </c>
      <c r="G10" s="210">
        <v>2023</v>
      </c>
      <c r="H10" s="210">
        <v>2024</v>
      </c>
      <c r="I10" s="210">
        <v>2025</v>
      </c>
      <c r="J10" s="210">
        <v>2026</v>
      </c>
      <c r="K10" s="363"/>
    </row>
    <row r="11" spans="1:11" x14ac:dyDescent="0.25">
      <c r="A11" s="46">
        <v>1</v>
      </c>
      <c r="B11" s="46">
        <v>2</v>
      </c>
      <c r="C11" s="46">
        <v>3</v>
      </c>
      <c r="D11" s="46">
        <v>4</v>
      </c>
      <c r="E11" s="46">
        <v>5</v>
      </c>
      <c r="F11" s="46">
        <v>6</v>
      </c>
      <c r="G11" s="46">
        <v>7</v>
      </c>
      <c r="H11" s="46">
        <v>8</v>
      </c>
      <c r="I11" s="210">
        <v>9</v>
      </c>
      <c r="J11" s="210">
        <v>10</v>
      </c>
      <c r="K11" s="210">
        <v>11</v>
      </c>
    </row>
    <row r="12" spans="1:11" ht="66.75" customHeight="1" x14ac:dyDescent="0.25">
      <c r="A12" s="47">
        <v>1</v>
      </c>
      <c r="B12" s="117" t="s">
        <v>273</v>
      </c>
      <c r="C12" s="14">
        <f>SUM(D12:J12)</f>
        <v>27212.1</v>
      </c>
      <c r="D12" s="14">
        <f>SUM(D13:D16)</f>
        <v>3916.6</v>
      </c>
      <c r="E12" s="14">
        <f t="shared" ref="E12:J12" si="0">SUM(E13:E16)</f>
        <v>3898</v>
      </c>
      <c r="F12" s="14">
        <f t="shared" si="0"/>
        <v>3879.5</v>
      </c>
      <c r="G12" s="14">
        <f t="shared" si="0"/>
        <v>3879.5</v>
      </c>
      <c r="H12" s="14">
        <f t="shared" si="0"/>
        <v>3879.5</v>
      </c>
      <c r="I12" s="14">
        <f t="shared" si="0"/>
        <v>3879.5</v>
      </c>
      <c r="J12" s="14">
        <f t="shared" si="0"/>
        <v>3879.5</v>
      </c>
      <c r="K12" s="103" t="s">
        <v>126</v>
      </c>
    </row>
    <row r="13" spans="1:11" hidden="1" x14ac:dyDescent="0.25">
      <c r="A13" s="50"/>
      <c r="B13" s="51" t="s">
        <v>54</v>
      </c>
      <c r="C13" s="14" t="s">
        <v>15</v>
      </c>
      <c r="D13" s="14" t="s">
        <v>15</v>
      </c>
      <c r="E13" s="14" t="s">
        <v>15</v>
      </c>
      <c r="F13" s="14" t="s">
        <v>15</v>
      </c>
      <c r="G13" s="14" t="s">
        <v>15</v>
      </c>
      <c r="H13" s="14" t="s">
        <v>15</v>
      </c>
      <c r="I13" s="14"/>
      <c r="J13" s="14"/>
      <c r="K13" s="103" t="s">
        <v>126</v>
      </c>
    </row>
    <row r="14" spans="1:11" x14ac:dyDescent="0.25">
      <c r="A14" s="109">
        <v>2</v>
      </c>
      <c r="B14" s="51" t="s">
        <v>55</v>
      </c>
      <c r="C14" s="14">
        <f>SUM(D14:J14)</f>
        <v>27212.1</v>
      </c>
      <c r="D14" s="14">
        <f>D22</f>
        <v>3916.6</v>
      </c>
      <c r="E14" s="14">
        <f t="shared" ref="E14:J14" si="1">E22</f>
        <v>3898</v>
      </c>
      <c r="F14" s="14">
        <f t="shared" si="1"/>
        <v>3879.5</v>
      </c>
      <c r="G14" s="14">
        <f t="shared" si="1"/>
        <v>3879.5</v>
      </c>
      <c r="H14" s="14">
        <f t="shared" si="1"/>
        <v>3879.5</v>
      </c>
      <c r="I14" s="14">
        <f t="shared" si="1"/>
        <v>3879.5</v>
      </c>
      <c r="J14" s="14">
        <f t="shared" si="1"/>
        <v>3879.5</v>
      </c>
      <c r="K14" s="103" t="s">
        <v>126</v>
      </c>
    </row>
    <row r="15" spans="1:11" hidden="1" x14ac:dyDescent="0.25">
      <c r="A15" s="50"/>
      <c r="B15" s="51" t="s">
        <v>56</v>
      </c>
      <c r="C15" s="14" t="s">
        <v>15</v>
      </c>
      <c r="D15" s="14" t="s">
        <v>15</v>
      </c>
      <c r="E15" s="14" t="s">
        <v>15</v>
      </c>
      <c r="F15" s="14" t="s">
        <v>15</v>
      </c>
      <c r="G15" s="14" t="s">
        <v>15</v>
      </c>
      <c r="H15" s="14" t="s">
        <v>15</v>
      </c>
      <c r="I15" s="14"/>
      <c r="J15" s="14"/>
      <c r="K15" s="103" t="s">
        <v>126</v>
      </c>
    </row>
    <row r="16" spans="1:11" hidden="1" x14ac:dyDescent="0.25">
      <c r="A16" s="50"/>
      <c r="B16" s="51" t="s">
        <v>57</v>
      </c>
      <c r="C16" s="14" t="s">
        <v>15</v>
      </c>
      <c r="D16" s="14" t="s">
        <v>15</v>
      </c>
      <c r="E16" s="14" t="s">
        <v>15</v>
      </c>
      <c r="F16" s="14" t="s">
        <v>15</v>
      </c>
      <c r="G16" s="14" t="s">
        <v>15</v>
      </c>
      <c r="H16" s="14" t="s">
        <v>15</v>
      </c>
      <c r="I16" s="14"/>
      <c r="J16" s="14"/>
      <c r="K16" s="103" t="s">
        <v>126</v>
      </c>
    </row>
    <row r="17" spans="1:11" x14ac:dyDescent="0.25">
      <c r="A17" s="47">
        <v>3</v>
      </c>
      <c r="B17" s="327" t="s">
        <v>58</v>
      </c>
      <c r="C17" s="327"/>
      <c r="D17" s="327"/>
      <c r="E17" s="327"/>
      <c r="F17" s="327"/>
      <c r="G17" s="327"/>
      <c r="H17" s="327"/>
      <c r="I17" s="327"/>
      <c r="J17" s="327"/>
      <c r="K17" s="327"/>
    </row>
    <row r="18" spans="1:11" x14ac:dyDescent="0.25">
      <c r="A18" s="47">
        <v>4</v>
      </c>
      <c r="B18" s="51" t="s">
        <v>62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  <c r="H18" s="47">
        <v>0</v>
      </c>
      <c r="I18" s="205">
        <v>0</v>
      </c>
      <c r="J18" s="205">
        <v>0</v>
      </c>
      <c r="K18" s="103" t="s">
        <v>126</v>
      </c>
    </row>
    <row r="19" spans="1:11" x14ac:dyDescent="0.25">
      <c r="A19" s="208">
        <v>5</v>
      </c>
      <c r="B19" s="356" t="s">
        <v>59</v>
      </c>
      <c r="C19" s="356"/>
      <c r="D19" s="356"/>
      <c r="E19" s="356"/>
      <c r="F19" s="356"/>
      <c r="G19" s="356"/>
      <c r="H19" s="356"/>
      <c r="I19" s="356"/>
      <c r="J19" s="356"/>
      <c r="K19" s="356"/>
    </row>
    <row r="20" spans="1:11" x14ac:dyDescent="0.25">
      <c r="A20" s="218">
        <v>6</v>
      </c>
      <c r="B20" s="86" t="s">
        <v>66</v>
      </c>
      <c r="C20" s="85">
        <f>SUM(D20:J20)</f>
        <v>27212.1</v>
      </c>
      <c r="D20" s="85">
        <f>D22</f>
        <v>3916.6</v>
      </c>
      <c r="E20" s="85">
        <f t="shared" ref="E20:I20" si="2">E22</f>
        <v>3898</v>
      </c>
      <c r="F20" s="85">
        <f t="shared" si="2"/>
        <v>3879.5</v>
      </c>
      <c r="G20" s="85">
        <f t="shared" si="2"/>
        <v>3879.5</v>
      </c>
      <c r="H20" s="85">
        <f t="shared" si="2"/>
        <v>3879.5</v>
      </c>
      <c r="I20" s="85">
        <f t="shared" si="2"/>
        <v>3879.5</v>
      </c>
      <c r="J20" s="85">
        <f>J22</f>
        <v>3879.5</v>
      </c>
      <c r="K20" s="216" t="s">
        <v>126</v>
      </c>
    </row>
    <row r="21" spans="1:11" hidden="1" x14ac:dyDescent="0.25">
      <c r="A21" s="218"/>
      <c r="B21" s="219" t="s">
        <v>54</v>
      </c>
      <c r="C21" s="85" t="s">
        <v>15</v>
      </c>
      <c r="D21" s="85" t="s">
        <v>15</v>
      </c>
      <c r="E21" s="85" t="s">
        <v>15</v>
      </c>
      <c r="F21" s="85" t="s">
        <v>15</v>
      </c>
      <c r="G21" s="85" t="s">
        <v>15</v>
      </c>
      <c r="H21" s="85"/>
      <c r="I21" s="85"/>
      <c r="J21" s="85" t="s">
        <v>15</v>
      </c>
      <c r="K21" s="216" t="s">
        <v>126</v>
      </c>
    </row>
    <row r="22" spans="1:11" x14ac:dyDescent="0.25">
      <c r="A22" s="218">
        <v>7</v>
      </c>
      <c r="B22" s="219" t="s">
        <v>55</v>
      </c>
      <c r="C22" s="85">
        <f>SUM(D22:J22)</f>
        <v>27212.1</v>
      </c>
      <c r="D22" s="85">
        <f t="shared" ref="D22:J22" si="3">SUM(D25:D32)</f>
        <v>3916.6</v>
      </c>
      <c r="E22" s="85">
        <f t="shared" si="3"/>
        <v>3898</v>
      </c>
      <c r="F22" s="85">
        <f t="shared" si="3"/>
        <v>3879.5</v>
      </c>
      <c r="G22" s="85">
        <f t="shared" si="3"/>
        <v>3879.5</v>
      </c>
      <c r="H22" s="85">
        <f t="shared" si="3"/>
        <v>3879.5</v>
      </c>
      <c r="I22" s="85">
        <f t="shared" si="3"/>
        <v>3879.5</v>
      </c>
      <c r="J22" s="85">
        <f t="shared" si="3"/>
        <v>3879.5</v>
      </c>
      <c r="K22" s="216" t="s">
        <v>126</v>
      </c>
    </row>
    <row r="23" spans="1:11" hidden="1" x14ac:dyDescent="0.25">
      <c r="A23" s="218"/>
      <c r="B23" s="219" t="s">
        <v>56</v>
      </c>
      <c r="C23" s="85" t="s">
        <v>15</v>
      </c>
      <c r="D23" s="85" t="s">
        <v>15</v>
      </c>
      <c r="E23" s="85" t="s">
        <v>15</v>
      </c>
      <c r="F23" s="85" t="s">
        <v>15</v>
      </c>
      <c r="G23" s="85" t="s">
        <v>15</v>
      </c>
      <c r="H23" s="85"/>
      <c r="I23" s="85"/>
      <c r="J23" s="85" t="s">
        <v>15</v>
      </c>
      <c r="K23" s="216" t="s">
        <v>126</v>
      </c>
    </row>
    <row r="24" spans="1:11" hidden="1" x14ac:dyDescent="0.25">
      <c r="A24" s="218"/>
      <c r="B24" s="219" t="s">
        <v>57</v>
      </c>
      <c r="C24" s="85" t="s">
        <v>15</v>
      </c>
      <c r="D24" s="85" t="s">
        <v>15</v>
      </c>
      <c r="E24" s="85" t="s">
        <v>15</v>
      </c>
      <c r="F24" s="85" t="s">
        <v>15</v>
      </c>
      <c r="G24" s="85" t="s">
        <v>15</v>
      </c>
      <c r="H24" s="85"/>
      <c r="I24" s="85"/>
      <c r="J24" s="85" t="s">
        <v>15</v>
      </c>
      <c r="K24" s="216" t="s">
        <v>126</v>
      </c>
    </row>
    <row r="25" spans="1:11" x14ac:dyDescent="0.25">
      <c r="A25" s="218">
        <v>8</v>
      </c>
      <c r="B25" s="219" t="s">
        <v>274</v>
      </c>
      <c r="C25" s="84">
        <f>SUM(D25:J25)</f>
        <v>2654</v>
      </c>
      <c r="D25" s="84">
        <v>384</v>
      </c>
      <c r="E25" s="84">
        <v>380</v>
      </c>
      <c r="F25" s="84">
        <v>378</v>
      </c>
      <c r="G25" s="84">
        <v>378</v>
      </c>
      <c r="H25" s="84">
        <v>378</v>
      </c>
      <c r="I25" s="84">
        <v>378</v>
      </c>
      <c r="J25" s="84">
        <v>378</v>
      </c>
      <c r="K25" s="216">
        <v>1</v>
      </c>
    </row>
    <row r="26" spans="1:11" x14ac:dyDescent="0.25">
      <c r="A26" s="218">
        <v>9</v>
      </c>
      <c r="B26" s="219" t="s">
        <v>275</v>
      </c>
      <c r="C26" s="84">
        <f>SUM(D26:J26)</f>
        <v>14897.8</v>
      </c>
      <c r="D26" s="84">
        <v>2150.9</v>
      </c>
      <c r="E26" s="84">
        <v>2137.4</v>
      </c>
      <c r="F26" s="84">
        <v>2121.9</v>
      </c>
      <c r="G26" s="84">
        <v>2121.9</v>
      </c>
      <c r="H26" s="84">
        <v>2121.9</v>
      </c>
      <c r="I26" s="84">
        <v>2121.9</v>
      </c>
      <c r="J26" s="84">
        <v>2121.9</v>
      </c>
      <c r="K26" s="216">
        <v>2</v>
      </c>
    </row>
    <row r="27" spans="1:11" x14ac:dyDescent="0.25">
      <c r="A27" s="218">
        <v>10</v>
      </c>
      <c r="B27" s="219" t="s">
        <v>276</v>
      </c>
      <c r="C27" s="84">
        <f>SUM(D27:J27)</f>
        <v>2100</v>
      </c>
      <c r="D27" s="84">
        <v>300</v>
      </c>
      <c r="E27" s="84">
        <v>300</v>
      </c>
      <c r="F27" s="84">
        <v>300</v>
      </c>
      <c r="G27" s="84">
        <v>300</v>
      </c>
      <c r="H27" s="84">
        <v>300</v>
      </c>
      <c r="I27" s="84">
        <v>300</v>
      </c>
      <c r="J27" s="84">
        <v>300</v>
      </c>
      <c r="K27" s="216">
        <v>3</v>
      </c>
    </row>
    <row r="28" spans="1:11" hidden="1" x14ac:dyDescent="0.25">
      <c r="A28" s="218">
        <v>15</v>
      </c>
      <c r="B28" s="219" t="s">
        <v>208</v>
      </c>
      <c r="C28" s="270">
        <f t="shared" ref="C28:C29" si="4">SUM(D28:J28)</f>
        <v>0</v>
      </c>
      <c r="D28" s="270">
        <v>0</v>
      </c>
      <c r="E28" s="270">
        <v>0</v>
      </c>
      <c r="F28" s="270">
        <v>0</v>
      </c>
      <c r="G28" s="270">
        <v>0</v>
      </c>
      <c r="H28" s="270">
        <v>0</v>
      </c>
      <c r="I28" s="270">
        <v>0</v>
      </c>
      <c r="J28" s="270">
        <v>0</v>
      </c>
      <c r="K28" s="216">
        <v>8</v>
      </c>
    </row>
    <row r="29" spans="1:11" hidden="1" x14ac:dyDescent="0.25">
      <c r="A29" s="218">
        <v>16</v>
      </c>
      <c r="B29" s="219" t="s">
        <v>49</v>
      </c>
      <c r="C29" s="270">
        <f t="shared" si="4"/>
        <v>0</v>
      </c>
      <c r="D29" s="270">
        <v>0</v>
      </c>
      <c r="E29" s="270">
        <v>0</v>
      </c>
      <c r="F29" s="270">
        <v>0</v>
      </c>
      <c r="G29" s="270">
        <v>0</v>
      </c>
      <c r="H29" s="270">
        <v>0</v>
      </c>
      <c r="I29" s="270">
        <v>0</v>
      </c>
      <c r="J29" s="270">
        <v>0</v>
      </c>
      <c r="K29" s="216">
        <v>9</v>
      </c>
    </row>
    <row r="30" spans="1:11" x14ac:dyDescent="0.25">
      <c r="A30" s="218">
        <v>11</v>
      </c>
      <c r="B30" s="76" t="s">
        <v>283</v>
      </c>
      <c r="C30" s="270">
        <f>SUM(D30:J30)</f>
        <v>3500</v>
      </c>
      <c r="D30" s="270">
        <v>500</v>
      </c>
      <c r="E30" s="270">
        <v>500</v>
      </c>
      <c r="F30" s="270">
        <v>500</v>
      </c>
      <c r="G30" s="270">
        <v>500</v>
      </c>
      <c r="H30" s="270">
        <v>500</v>
      </c>
      <c r="I30" s="270">
        <v>500</v>
      </c>
      <c r="J30" s="270">
        <v>500</v>
      </c>
      <c r="K30" s="216">
        <v>4</v>
      </c>
    </row>
    <row r="31" spans="1:11" x14ac:dyDescent="0.25">
      <c r="A31" s="218">
        <v>12</v>
      </c>
      <c r="B31" s="76" t="s">
        <v>160</v>
      </c>
      <c r="C31" s="270">
        <f>SUM(D31:J31)</f>
        <v>2520</v>
      </c>
      <c r="D31" s="270">
        <v>360</v>
      </c>
      <c r="E31" s="270">
        <v>360</v>
      </c>
      <c r="F31" s="270">
        <v>360</v>
      </c>
      <c r="G31" s="270">
        <v>360</v>
      </c>
      <c r="H31" s="270">
        <v>360</v>
      </c>
      <c r="I31" s="270">
        <v>360</v>
      </c>
      <c r="J31" s="270">
        <v>360</v>
      </c>
      <c r="K31" s="216">
        <v>5</v>
      </c>
    </row>
    <row r="32" spans="1:11" ht="68.25" customHeight="1" x14ac:dyDescent="0.25">
      <c r="A32" s="218">
        <v>13</v>
      </c>
      <c r="B32" s="219" t="s">
        <v>277</v>
      </c>
      <c r="C32" s="84">
        <f>SUM(D32:J32)</f>
        <v>1540.2999999999997</v>
      </c>
      <c r="D32" s="84">
        <v>221.7</v>
      </c>
      <c r="E32" s="84">
        <v>220.6</v>
      </c>
      <c r="F32" s="84">
        <v>219.6</v>
      </c>
      <c r="G32" s="84">
        <v>219.6</v>
      </c>
      <c r="H32" s="84">
        <v>219.6</v>
      </c>
      <c r="I32" s="84">
        <v>219.6</v>
      </c>
      <c r="J32" s="84">
        <v>219.6</v>
      </c>
      <c r="K32" s="105" t="s">
        <v>126</v>
      </c>
    </row>
    <row r="33" spans="1:11" ht="78" customHeight="1" x14ac:dyDescent="0.25">
      <c r="A33" s="224"/>
      <c r="B33" s="220"/>
      <c r="C33" s="236"/>
      <c r="D33" s="236"/>
      <c r="E33" s="236"/>
      <c r="F33" s="236"/>
      <c r="G33" s="236"/>
      <c r="H33" s="236"/>
      <c r="I33" s="236"/>
      <c r="J33" s="236"/>
      <c r="K33" s="241"/>
    </row>
  </sheetData>
  <mergeCells count="12">
    <mergeCell ref="F3:K3"/>
    <mergeCell ref="F4:K4"/>
    <mergeCell ref="F1:K1"/>
    <mergeCell ref="F2:K2"/>
    <mergeCell ref="B19:K19"/>
    <mergeCell ref="B9:B10"/>
    <mergeCell ref="A9:A10"/>
    <mergeCell ref="K9:K10"/>
    <mergeCell ref="A6:K6"/>
    <mergeCell ref="A7:K7"/>
    <mergeCell ref="B17:K17"/>
    <mergeCell ref="C9:J9"/>
  </mergeCells>
  <pageMargins left="0.70866141732283472" right="0.36" top="0.74803149606299213" bottom="0.74803149606299213" header="0.31496062992125984" footer="0.31496062992125984"/>
  <pageSetup paperSize="9" scale="76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zoomScaleSheetLayoutView="100" workbookViewId="0">
      <selection activeCell="F3" sqref="F3:K3"/>
    </sheetView>
  </sheetViews>
  <sheetFormatPr defaultRowHeight="15.75" x14ac:dyDescent="0.25"/>
  <cols>
    <col min="1" max="1" width="5.7109375" style="1" customWidth="1"/>
    <col min="2" max="2" width="44.85546875" style="1" customWidth="1"/>
    <col min="3" max="10" width="10.140625" style="1" customWidth="1"/>
    <col min="11" max="11" width="22.140625" style="1" customWidth="1"/>
    <col min="12" max="16384" width="9.140625" style="1"/>
  </cols>
  <sheetData>
    <row r="1" spans="1:11" x14ac:dyDescent="0.25">
      <c r="F1" s="373" t="s">
        <v>296</v>
      </c>
      <c r="G1" s="373"/>
      <c r="H1" s="373"/>
      <c r="I1" s="373"/>
      <c r="J1" s="373"/>
      <c r="K1" s="373"/>
    </row>
    <row r="2" spans="1:11" x14ac:dyDescent="0.25">
      <c r="E2" s="54"/>
      <c r="F2" s="321" t="s">
        <v>301</v>
      </c>
      <c r="G2" s="321"/>
      <c r="H2" s="321"/>
      <c r="I2" s="321"/>
      <c r="J2" s="321"/>
      <c r="K2" s="321"/>
    </row>
    <row r="3" spans="1:11" ht="27" customHeight="1" x14ac:dyDescent="0.25">
      <c r="F3" s="322" t="s">
        <v>0</v>
      </c>
      <c r="G3" s="322"/>
      <c r="H3" s="322"/>
      <c r="I3" s="322"/>
      <c r="J3" s="322"/>
      <c r="K3" s="322"/>
    </row>
    <row r="4" spans="1:11" ht="53.25" customHeight="1" x14ac:dyDescent="0.25">
      <c r="F4" s="321" t="s">
        <v>229</v>
      </c>
      <c r="G4" s="321"/>
      <c r="H4" s="321"/>
      <c r="I4" s="321"/>
      <c r="J4" s="321"/>
      <c r="K4" s="321"/>
    </row>
    <row r="5" spans="1:11" x14ac:dyDescent="0.25">
      <c r="A5" s="16"/>
    </row>
    <row r="6" spans="1:11" x14ac:dyDescent="0.25">
      <c r="A6" s="325" t="s">
        <v>51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</row>
    <row r="7" spans="1:11" ht="31.5" customHeight="1" x14ac:dyDescent="0.25">
      <c r="A7" s="424" t="s">
        <v>230</v>
      </c>
      <c r="B7" s="424"/>
      <c r="C7" s="424"/>
      <c r="D7" s="424"/>
      <c r="E7" s="424"/>
      <c r="F7" s="424"/>
      <c r="G7" s="424"/>
      <c r="H7" s="424"/>
      <c r="I7" s="424"/>
      <c r="J7" s="424"/>
      <c r="K7" s="424"/>
    </row>
    <row r="8" spans="1:11" x14ac:dyDescent="0.25">
      <c r="A8" s="15"/>
    </row>
    <row r="9" spans="1:11" ht="60" customHeight="1" x14ac:dyDescent="0.25">
      <c r="A9" s="353" t="s">
        <v>1</v>
      </c>
      <c r="B9" s="353" t="s">
        <v>128</v>
      </c>
      <c r="C9" s="358" t="s">
        <v>52</v>
      </c>
      <c r="D9" s="359"/>
      <c r="E9" s="359"/>
      <c r="F9" s="359"/>
      <c r="G9" s="359"/>
      <c r="H9" s="359"/>
      <c r="I9" s="359"/>
      <c r="J9" s="360"/>
      <c r="K9" s="362" t="s">
        <v>129</v>
      </c>
    </row>
    <row r="10" spans="1:11" x14ac:dyDescent="0.25">
      <c r="A10" s="354"/>
      <c r="B10" s="354"/>
      <c r="C10" s="100" t="s">
        <v>53</v>
      </c>
      <c r="D10" s="100">
        <v>2020</v>
      </c>
      <c r="E10" s="100">
        <v>2021</v>
      </c>
      <c r="F10" s="210">
        <v>2022</v>
      </c>
      <c r="G10" s="210">
        <v>2023</v>
      </c>
      <c r="H10" s="210">
        <v>2024</v>
      </c>
      <c r="I10" s="210">
        <v>2025</v>
      </c>
      <c r="J10" s="210">
        <v>2026</v>
      </c>
      <c r="K10" s="363"/>
    </row>
    <row r="11" spans="1:1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210">
        <v>9</v>
      </c>
      <c r="J11" s="210">
        <v>10</v>
      </c>
      <c r="K11" s="210">
        <v>11</v>
      </c>
    </row>
    <row r="12" spans="1:11" ht="31.5" x14ac:dyDescent="0.25">
      <c r="A12" s="107">
        <v>1</v>
      </c>
      <c r="B12" s="5" t="s">
        <v>65</v>
      </c>
      <c r="C12" s="68">
        <f t="shared" ref="C12:C14" si="0">SUM(D12:J12)</f>
        <v>690417.70000000007</v>
      </c>
      <c r="D12" s="61">
        <f t="shared" ref="D12:G12" si="1">SUM(D13:D16)</f>
        <v>94743.1</v>
      </c>
      <c r="E12" s="61">
        <f t="shared" si="1"/>
        <v>95419.099999999991</v>
      </c>
      <c r="F12" s="61">
        <f t="shared" si="1"/>
        <v>97896.299999999988</v>
      </c>
      <c r="G12" s="61">
        <f t="shared" si="1"/>
        <v>100589.8</v>
      </c>
      <c r="H12" s="61">
        <f>SUM(H13:H16)</f>
        <v>100589.8</v>
      </c>
      <c r="I12" s="68">
        <f t="shared" ref="I12:J12" si="2">SUM(I13:I16)</f>
        <v>100589.8</v>
      </c>
      <c r="J12" s="68">
        <f t="shared" si="2"/>
        <v>100589.8</v>
      </c>
      <c r="K12" s="98" t="s">
        <v>126</v>
      </c>
    </row>
    <row r="13" spans="1:11" hidden="1" x14ac:dyDescent="0.25">
      <c r="A13" s="107"/>
      <c r="B13" s="4" t="s">
        <v>54</v>
      </c>
      <c r="C13" s="14">
        <f t="shared" si="0"/>
        <v>0</v>
      </c>
      <c r="D13" s="14" t="s">
        <v>15</v>
      </c>
      <c r="E13" s="14" t="s">
        <v>15</v>
      </c>
      <c r="F13" s="14" t="s">
        <v>15</v>
      </c>
      <c r="G13" s="14" t="s">
        <v>15</v>
      </c>
      <c r="H13" s="14" t="s">
        <v>15</v>
      </c>
      <c r="I13" s="14"/>
      <c r="J13" s="14"/>
      <c r="K13" s="98" t="s">
        <v>126</v>
      </c>
    </row>
    <row r="14" spans="1:11" hidden="1" x14ac:dyDescent="0.25">
      <c r="A14" s="107"/>
      <c r="B14" s="4" t="s">
        <v>55</v>
      </c>
      <c r="C14" s="14">
        <f t="shared" si="0"/>
        <v>0</v>
      </c>
      <c r="D14" s="14" t="s">
        <v>15</v>
      </c>
      <c r="E14" s="14" t="s">
        <v>15</v>
      </c>
      <c r="F14" s="14" t="s">
        <v>15</v>
      </c>
      <c r="G14" s="14" t="s">
        <v>15</v>
      </c>
      <c r="H14" s="14" t="s">
        <v>15</v>
      </c>
      <c r="I14" s="14"/>
      <c r="J14" s="14"/>
      <c r="K14" s="98" t="s">
        <v>126</v>
      </c>
    </row>
    <row r="15" spans="1:11" x14ac:dyDescent="0.25">
      <c r="A15" s="107">
        <v>2</v>
      </c>
      <c r="B15" s="4" t="s">
        <v>56</v>
      </c>
      <c r="C15" s="14">
        <f>SUM(D15:J15)</f>
        <v>690417.70000000007</v>
      </c>
      <c r="D15" s="14">
        <f>D23</f>
        <v>94743.1</v>
      </c>
      <c r="E15" s="14">
        <f t="shared" ref="E15:J15" si="3">E23</f>
        <v>95419.099999999991</v>
      </c>
      <c r="F15" s="14">
        <f t="shared" si="3"/>
        <v>97896.299999999988</v>
      </c>
      <c r="G15" s="14">
        <f t="shared" si="3"/>
        <v>100589.8</v>
      </c>
      <c r="H15" s="14">
        <f t="shared" si="3"/>
        <v>100589.8</v>
      </c>
      <c r="I15" s="14">
        <f t="shared" si="3"/>
        <v>100589.8</v>
      </c>
      <c r="J15" s="14">
        <f t="shared" si="3"/>
        <v>100589.8</v>
      </c>
      <c r="K15" s="98" t="s">
        <v>126</v>
      </c>
    </row>
    <row r="16" spans="1:11" hidden="1" x14ac:dyDescent="0.25">
      <c r="A16" s="8"/>
      <c r="B16" s="60" t="s">
        <v>57</v>
      </c>
      <c r="C16" s="14" t="s">
        <v>15</v>
      </c>
      <c r="D16" s="14" t="s">
        <v>15</v>
      </c>
      <c r="E16" s="14" t="s">
        <v>15</v>
      </c>
      <c r="F16" s="14" t="s">
        <v>15</v>
      </c>
      <c r="G16" s="14" t="s">
        <v>15</v>
      </c>
      <c r="H16" s="14" t="s">
        <v>15</v>
      </c>
      <c r="I16" s="14"/>
      <c r="J16" s="14"/>
      <c r="K16" s="100" t="s">
        <v>126</v>
      </c>
    </row>
    <row r="17" spans="1:11" x14ac:dyDescent="0.25">
      <c r="A17" s="59">
        <v>3</v>
      </c>
      <c r="B17" s="327" t="s">
        <v>58</v>
      </c>
      <c r="C17" s="327"/>
      <c r="D17" s="327"/>
      <c r="E17" s="327"/>
      <c r="F17" s="327"/>
      <c r="G17" s="327"/>
      <c r="H17" s="327"/>
      <c r="I17" s="327"/>
      <c r="J17" s="327"/>
      <c r="K17" s="327"/>
    </row>
    <row r="18" spans="1:11" x14ac:dyDescent="0.25">
      <c r="A18" s="59">
        <v>4</v>
      </c>
      <c r="B18" s="5" t="s">
        <v>62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205">
        <v>0</v>
      </c>
      <c r="J18" s="205">
        <v>0</v>
      </c>
      <c r="K18" s="98" t="s">
        <v>126</v>
      </c>
    </row>
    <row r="19" spans="1:11" x14ac:dyDescent="0.25">
      <c r="A19" s="59">
        <v>5</v>
      </c>
      <c r="B19" s="327" t="s">
        <v>59</v>
      </c>
      <c r="C19" s="327"/>
      <c r="D19" s="327"/>
      <c r="E19" s="327"/>
      <c r="F19" s="327"/>
      <c r="G19" s="327"/>
      <c r="H19" s="327"/>
      <c r="I19" s="327"/>
      <c r="J19" s="327"/>
      <c r="K19" s="327"/>
    </row>
    <row r="20" spans="1:11" x14ac:dyDescent="0.25">
      <c r="A20" s="107">
        <v>6</v>
      </c>
      <c r="B20" s="5" t="s">
        <v>66</v>
      </c>
      <c r="C20" s="14">
        <f>SUM(D20:J22)</f>
        <v>690417.70000000007</v>
      </c>
      <c r="D20" s="14">
        <f>D23</f>
        <v>94743.1</v>
      </c>
      <c r="E20" s="14">
        <f t="shared" ref="E20:J20" si="4">E23</f>
        <v>95419.099999999991</v>
      </c>
      <c r="F20" s="14">
        <f t="shared" si="4"/>
        <v>97896.299999999988</v>
      </c>
      <c r="G20" s="14">
        <f t="shared" si="4"/>
        <v>100589.8</v>
      </c>
      <c r="H20" s="14">
        <f t="shared" si="4"/>
        <v>100589.8</v>
      </c>
      <c r="I20" s="14">
        <f t="shared" si="4"/>
        <v>100589.8</v>
      </c>
      <c r="J20" s="14">
        <f t="shared" si="4"/>
        <v>100589.8</v>
      </c>
      <c r="K20" s="98" t="s">
        <v>126</v>
      </c>
    </row>
    <row r="21" spans="1:11" hidden="1" x14ac:dyDescent="0.25">
      <c r="A21" s="60"/>
      <c r="B21" s="4" t="s">
        <v>54</v>
      </c>
      <c r="C21" s="14">
        <f>SUM(D21:J23)</f>
        <v>690417.70000000007</v>
      </c>
      <c r="D21" s="14" t="s">
        <v>15</v>
      </c>
      <c r="E21" s="14" t="s">
        <v>15</v>
      </c>
      <c r="F21" s="14" t="s">
        <v>15</v>
      </c>
      <c r="G21" s="14" t="s">
        <v>15</v>
      </c>
      <c r="H21" s="14" t="s">
        <v>15</v>
      </c>
      <c r="I21" s="14" t="s">
        <v>15</v>
      </c>
      <c r="J21" s="14" t="s">
        <v>15</v>
      </c>
      <c r="K21" s="98" t="s">
        <v>126</v>
      </c>
    </row>
    <row r="22" spans="1:11" hidden="1" x14ac:dyDescent="0.25">
      <c r="A22" s="60"/>
      <c r="B22" s="4" t="s">
        <v>55</v>
      </c>
      <c r="C22" s="14">
        <f t="shared" ref="C22:C24" si="5">SUM(D22:J24)</f>
        <v>690417.70000000007</v>
      </c>
      <c r="D22" s="14" t="s">
        <v>15</v>
      </c>
      <c r="E22" s="14" t="s">
        <v>15</v>
      </c>
      <c r="F22" s="14" t="s">
        <v>15</v>
      </c>
      <c r="G22" s="14" t="s">
        <v>15</v>
      </c>
      <c r="H22" s="14" t="s">
        <v>15</v>
      </c>
      <c r="I22" s="14" t="s">
        <v>15</v>
      </c>
      <c r="J22" s="14" t="s">
        <v>15</v>
      </c>
      <c r="K22" s="98" t="s">
        <v>126</v>
      </c>
    </row>
    <row r="23" spans="1:11" x14ac:dyDescent="0.25">
      <c r="A23" s="8">
        <v>7</v>
      </c>
      <c r="B23" s="4" t="s">
        <v>56</v>
      </c>
      <c r="C23" s="14">
        <f>SUM(D23:J24)</f>
        <v>690417.70000000007</v>
      </c>
      <c r="D23" s="14">
        <f>SUM(D25:D28)</f>
        <v>94743.1</v>
      </c>
      <c r="E23" s="14">
        <f t="shared" ref="E23:J23" si="6">SUM(E25:E28)</f>
        <v>95419.099999999991</v>
      </c>
      <c r="F23" s="14">
        <f t="shared" si="6"/>
        <v>97896.299999999988</v>
      </c>
      <c r="G23" s="14">
        <f t="shared" si="6"/>
        <v>100589.8</v>
      </c>
      <c r="H23" s="14">
        <f t="shared" si="6"/>
        <v>100589.8</v>
      </c>
      <c r="I23" s="14">
        <f t="shared" si="6"/>
        <v>100589.8</v>
      </c>
      <c r="J23" s="14">
        <f t="shared" si="6"/>
        <v>100589.8</v>
      </c>
      <c r="K23" s="100" t="s">
        <v>126</v>
      </c>
    </row>
    <row r="24" spans="1:11" hidden="1" x14ac:dyDescent="0.25">
      <c r="A24" s="57"/>
      <c r="B24" s="60" t="s">
        <v>57</v>
      </c>
      <c r="C24" s="14">
        <f t="shared" si="5"/>
        <v>461403.89999999997</v>
      </c>
      <c r="D24" s="14" t="s">
        <v>15</v>
      </c>
      <c r="E24" s="14" t="s">
        <v>15</v>
      </c>
      <c r="F24" s="14" t="s">
        <v>15</v>
      </c>
      <c r="G24" s="14" t="s">
        <v>15</v>
      </c>
      <c r="H24" s="14" t="s">
        <v>15</v>
      </c>
      <c r="I24" s="14"/>
      <c r="J24" s="14"/>
      <c r="K24" s="100" t="s">
        <v>126</v>
      </c>
    </row>
    <row r="25" spans="1:11" ht="49.5" customHeight="1" x14ac:dyDescent="0.25">
      <c r="A25" s="107">
        <v>8</v>
      </c>
      <c r="B25" s="127" t="s">
        <v>146</v>
      </c>
      <c r="C25" s="68">
        <f>SUM(D25:J25)</f>
        <v>80307.199999999997</v>
      </c>
      <c r="D25" s="61">
        <v>11150</v>
      </c>
      <c r="E25" s="61">
        <v>11155</v>
      </c>
      <c r="F25" s="68">
        <v>11600.2</v>
      </c>
      <c r="G25" s="68">
        <v>11600.5</v>
      </c>
      <c r="H25" s="68">
        <v>11600.5</v>
      </c>
      <c r="I25" s="68">
        <v>11600.5</v>
      </c>
      <c r="J25" s="68">
        <v>11600.5</v>
      </c>
      <c r="K25" s="99" t="s">
        <v>126</v>
      </c>
    </row>
    <row r="26" spans="1:11" ht="48" customHeight="1" x14ac:dyDescent="0.25">
      <c r="A26" s="107">
        <v>9</v>
      </c>
      <c r="B26" s="5" t="s">
        <v>64</v>
      </c>
      <c r="C26" s="68">
        <f t="shared" ref="C26:C28" si="7">SUM(D26:J26)</f>
        <v>381096.69999999995</v>
      </c>
      <c r="D26" s="61">
        <v>53250</v>
      </c>
      <c r="E26" s="61">
        <v>53040</v>
      </c>
      <c r="F26" s="61">
        <v>53861.5</v>
      </c>
      <c r="G26" s="68">
        <v>55236.3</v>
      </c>
      <c r="H26" s="68">
        <v>55236.3</v>
      </c>
      <c r="I26" s="68">
        <v>55236.3</v>
      </c>
      <c r="J26" s="68">
        <v>55236.3</v>
      </c>
      <c r="K26" s="99" t="s">
        <v>126</v>
      </c>
    </row>
    <row r="27" spans="1:11" ht="33.75" customHeight="1" x14ac:dyDescent="0.25">
      <c r="A27" s="107">
        <v>10</v>
      </c>
      <c r="B27" s="5" t="s">
        <v>63</v>
      </c>
      <c r="C27" s="68">
        <f t="shared" si="7"/>
        <v>191278.49999999997</v>
      </c>
      <c r="D27" s="61">
        <v>25137</v>
      </c>
      <c r="E27" s="61">
        <v>25973.7</v>
      </c>
      <c r="F27" s="68">
        <v>26992.6</v>
      </c>
      <c r="G27" s="68">
        <v>28293.8</v>
      </c>
      <c r="H27" s="68">
        <v>28293.8</v>
      </c>
      <c r="I27" s="68">
        <v>28293.8</v>
      </c>
      <c r="J27" s="68">
        <v>28293.8</v>
      </c>
      <c r="K27" s="99" t="s">
        <v>126</v>
      </c>
    </row>
    <row r="28" spans="1:11" ht="64.5" customHeight="1" x14ac:dyDescent="0.25">
      <c r="A28" s="144">
        <v>11</v>
      </c>
      <c r="B28" s="143" t="s">
        <v>153</v>
      </c>
      <c r="C28" s="68">
        <f t="shared" si="7"/>
        <v>37735.300000000003</v>
      </c>
      <c r="D28" s="68">
        <v>5206.1000000000004</v>
      </c>
      <c r="E28" s="68">
        <v>5250.4</v>
      </c>
      <c r="F28" s="68">
        <v>5442</v>
      </c>
      <c r="G28" s="68">
        <v>5459.2</v>
      </c>
      <c r="H28" s="68">
        <v>5459.2</v>
      </c>
      <c r="I28" s="68">
        <v>5459.2</v>
      </c>
      <c r="J28" s="68">
        <v>5459.2</v>
      </c>
      <c r="K28" s="142" t="s">
        <v>126</v>
      </c>
    </row>
  </sheetData>
  <mergeCells count="12">
    <mergeCell ref="B17:K17"/>
    <mergeCell ref="B19:K19"/>
    <mergeCell ref="F3:K3"/>
    <mergeCell ref="F4:K4"/>
    <mergeCell ref="F1:K1"/>
    <mergeCell ref="F2:K2"/>
    <mergeCell ref="A9:A10"/>
    <mergeCell ref="A6:K6"/>
    <mergeCell ref="A7:K7"/>
    <mergeCell ref="B9:B10"/>
    <mergeCell ref="K9:K10"/>
    <mergeCell ref="C9:J9"/>
  </mergeCells>
  <pageMargins left="0.70866141732283472" right="0.47244094488188981" top="0.55118110236220474" bottom="0.35433070866141736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27</vt:i4>
      </vt:variant>
    </vt:vector>
  </HeadingPairs>
  <TitlesOfParts>
    <vt:vector size="51" baseType="lpstr">
      <vt:lpstr>прил 1(2) к МП</vt:lpstr>
      <vt:lpstr>ПП1П1</vt:lpstr>
      <vt:lpstr>ПП1П2</vt:lpstr>
      <vt:lpstr>ПП2П1</vt:lpstr>
      <vt:lpstr>ПП2П2</vt:lpstr>
      <vt:lpstr>ПП3П1</vt:lpstr>
      <vt:lpstr>ПП3П2</vt:lpstr>
      <vt:lpstr>ПП4П1</vt:lpstr>
      <vt:lpstr>ПП4П2</vt:lpstr>
      <vt:lpstr>ПП5П1</vt:lpstr>
      <vt:lpstr>ПП5П2</vt:lpstr>
      <vt:lpstr>ПП6П1</vt:lpstr>
      <vt:lpstr>ПП6П2</vt:lpstr>
      <vt:lpstr>ПП7П1</vt:lpstr>
      <vt:lpstr>ПП7П2</vt:lpstr>
      <vt:lpstr>ПП8П1</vt:lpstr>
      <vt:lpstr>ПП8П2</vt:lpstr>
      <vt:lpstr>ПП9П1</vt:lpstr>
      <vt:lpstr>ПП9П2</vt:lpstr>
      <vt:lpstr>ПП10П1</vt:lpstr>
      <vt:lpstr>ПП10П2</vt:lpstr>
      <vt:lpstr>ПП11П1</vt:lpstr>
      <vt:lpstr>ПП11П2</vt:lpstr>
      <vt:lpstr>ПП12П2</vt:lpstr>
      <vt:lpstr>ПП10П1!Заголовки_для_печати</vt:lpstr>
      <vt:lpstr>ПП10П2!Заголовки_для_печати</vt:lpstr>
      <vt:lpstr>ПП11П2!Заголовки_для_печати</vt:lpstr>
      <vt:lpstr>ПП12П2!Заголовки_для_печати</vt:lpstr>
      <vt:lpstr>ПП1П2!Заголовки_для_печати</vt:lpstr>
      <vt:lpstr>ПП2П2!Заголовки_для_печати</vt:lpstr>
      <vt:lpstr>ПП3П2!Заголовки_для_печати</vt:lpstr>
      <vt:lpstr>ПП4П1!Заголовки_для_печати</vt:lpstr>
      <vt:lpstr>ПП4П2!Заголовки_для_печати</vt:lpstr>
      <vt:lpstr>ПП5П2!Заголовки_для_печати</vt:lpstr>
      <vt:lpstr>ПП7П1!Заголовки_для_печати</vt:lpstr>
      <vt:lpstr>ПП7П2!Заголовки_для_печати</vt:lpstr>
      <vt:lpstr>ПП8П1!Заголовки_для_печати</vt:lpstr>
      <vt:lpstr>ПП8П2!Заголовки_для_печати</vt:lpstr>
      <vt:lpstr>ПП9П2!Заголовки_для_печати</vt:lpstr>
      <vt:lpstr>'прил 1(2) к МП'!Заголовки_для_печати</vt:lpstr>
      <vt:lpstr>ПП1П1!Область_печати</vt:lpstr>
      <vt:lpstr>ПП1П2!Область_печати</vt:lpstr>
      <vt:lpstr>ПП4П1!Область_печати</vt:lpstr>
      <vt:lpstr>ПП10П1!прил1кППОБДД</vt:lpstr>
      <vt:lpstr>ПП7П1!приложение1кПП10</vt:lpstr>
      <vt:lpstr>ПП2П1!приложение1кПП5</vt:lpstr>
      <vt:lpstr>ПП5П1!приложение1кПП8</vt:lpstr>
      <vt:lpstr>ПП6П1!приложение1кПП9</vt:lpstr>
      <vt:lpstr>ПП7П2!приложение2кПП10</vt:lpstr>
      <vt:lpstr>ПП5П2!приложение2кПП8</vt:lpstr>
      <vt:lpstr>ПП6П2!приложение2кПП9</vt:lpstr>
    </vt:vector>
  </TitlesOfParts>
  <Company>Отраслевой орган по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Vorotnikova 205</dc:creator>
  <cp:lastModifiedBy>KAW</cp:lastModifiedBy>
  <cp:lastPrinted>2020-05-08T04:45:34Z</cp:lastPrinted>
  <dcterms:created xsi:type="dcterms:W3CDTF">2016-08-24T05:12:59Z</dcterms:created>
  <dcterms:modified xsi:type="dcterms:W3CDTF">2020-05-22T09:28:14Z</dcterms:modified>
</cp:coreProperties>
</file>